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5020" windowHeight="11730" tabRatio="774"/>
  </bookViews>
  <sheets>
    <sheet name="V_МО_21" sheetId="2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V_МО_21!$A:$B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08" i="2" l="1"/>
  <c r="AC108" i="2" s="1"/>
  <c r="AC106" i="2"/>
  <c r="AC105" i="2"/>
  <c r="AC71" i="2"/>
  <c r="AC65" i="2"/>
  <c r="AC69" i="2"/>
  <c r="AC66" i="2"/>
  <c r="AC60" i="2"/>
  <c r="AC59" i="2"/>
  <c r="AC51" i="2"/>
  <c r="AC50" i="2"/>
  <c r="AC49" i="2"/>
  <c r="AC48" i="2"/>
  <c r="AC47" i="2"/>
  <c r="AC46" i="2"/>
  <c r="AC45" i="2"/>
  <c r="AC44" i="2"/>
  <c r="AC43" i="2"/>
  <c r="AC42" i="2"/>
  <c r="AC41" i="2"/>
  <c r="AC40" i="2"/>
  <c r="AC39" i="2"/>
  <c r="AC38" i="2"/>
  <c r="AC37" i="2"/>
  <c r="AC36" i="2"/>
  <c r="AC35" i="2"/>
  <c r="AC34" i="2"/>
  <c r="AC33" i="2"/>
  <c r="AC32" i="2"/>
  <c r="AC29" i="2"/>
  <c r="AC23" i="2"/>
  <c r="AC107" i="2"/>
  <c r="AC104" i="2"/>
  <c r="AC103" i="2"/>
  <c r="AC102" i="2"/>
  <c r="AC101" i="2"/>
  <c r="AC100" i="2"/>
  <c r="AC99" i="2"/>
  <c r="AC98" i="2"/>
  <c r="AC97" i="2"/>
  <c r="AC96" i="2"/>
  <c r="AC95" i="2"/>
  <c r="AC94" i="2"/>
  <c r="AC93" i="2"/>
  <c r="AC92" i="2"/>
  <c r="AC91" i="2"/>
  <c r="AC90" i="2"/>
  <c r="AC89" i="2"/>
  <c r="AC88" i="2"/>
  <c r="AC87" i="2"/>
  <c r="AC86" i="2"/>
  <c r="AC85" i="2"/>
  <c r="AC84" i="2"/>
  <c r="AC83" i="2"/>
  <c r="AC82" i="2"/>
  <c r="AC81" i="2"/>
  <c r="AC80" i="2"/>
  <c r="AC79" i="2"/>
  <c r="AC78" i="2"/>
  <c r="AC77" i="2"/>
  <c r="AC76" i="2"/>
  <c r="AC75" i="2"/>
  <c r="AC74" i="2"/>
  <c r="AC73" i="2"/>
  <c r="AC72" i="2"/>
  <c r="AC64" i="2"/>
  <c r="AC63" i="2"/>
  <c r="AC62" i="2"/>
  <c r="AC61" i="2"/>
  <c r="AC58" i="2"/>
  <c r="AC57" i="2"/>
  <c r="AC56" i="2"/>
  <c r="AC55" i="2"/>
  <c r="AC54" i="2"/>
  <c r="AC53" i="2"/>
  <c r="AC52" i="2"/>
  <c r="AC31" i="2"/>
  <c r="AC30" i="2"/>
  <c r="AC27" i="2"/>
  <c r="AC26" i="2"/>
  <c r="AC25" i="2"/>
  <c r="AC24" i="2"/>
  <c r="AB29" i="2"/>
  <c r="AB24" i="2"/>
  <c r="AB25" i="2"/>
  <c r="AB26" i="2"/>
  <c r="AB27" i="2"/>
  <c r="AB28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23" i="2"/>
  <c r="M73" i="2" l="1"/>
  <c r="T73" i="2" s="1"/>
  <c r="N73" i="2"/>
  <c r="U73" i="2" s="1"/>
  <c r="O73" i="2"/>
  <c r="P73" i="2"/>
  <c r="W73" i="2" s="1"/>
  <c r="Q73" i="2"/>
  <c r="X73" i="2" s="1"/>
  <c r="R73" i="2"/>
  <c r="S73" i="2"/>
  <c r="M74" i="2"/>
  <c r="N74" i="2"/>
  <c r="O74" i="2"/>
  <c r="P74" i="2"/>
  <c r="Q74" i="2"/>
  <c r="R74" i="2"/>
  <c r="S74" i="2"/>
  <c r="M75" i="2"/>
  <c r="N75" i="2"/>
  <c r="O75" i="2"/>
  <c r="P75" i="2"/>
  <c r="Q75" i="2"/>
  <c r="R75" i="2"/>
  <c r="S75" i="2"/>
  <c r="M76" i="2"/>
  <c r="N76" i="2"/>
  <c r="O76" i="2"/>
  <c r="P76" i="2"/>
  <c r="Q76" i="2"/>
  <c r="R76" i="2"/>
  <c r="S76" i="2"/>
  <c r="M77" i="2"/>
  <c r="N77" i="2"/>
  <c r="O77" i="2"/>
  <c r="P77" i="2"/>
  <c r="Q77" i="2"/>
  <c r="R77" i="2"/>
  <c r="S77" i="2"/>
  <c r="M78" i="2"/>
  <c r="N78" i="2"/>
  <c r="O78" i="2"/>
  <c r="P78" i="2"/>
  <c r="Q78" i="2"/>
  <c r="R78" i="2"/>
  <c r="S78" i="2"/>
  <c r="M79" i="2"/>
  <c r="N79" i="2"/>
  <c r="O79" i="2"/>
  <c r="P79" i="2"/>
  <c r="Q79" i="2"/>
  <c r="R79" i="2"/>
  <c r="S79" i="2"/>
  <c r="M80" i="2"/>
  <c r="N80" i="2"/>
  <c r="O80" i="2"/>
  <c r="P80" i="2"/>
  <c r="Q80" i="2"/>
  <c r="R80" i="2"/>
  <c r="S80" i="2"/>
  <c r="M81" i="2"/>
  <c r="N81" i="2"/>
  <c r="O81" i="2"/>
  <c r="P81" i="2"/>
  <c r="Q81" i="2"/>
  <c r="R81" i="2"/>
  <c r="S81" i="2"/>
  <c r="M82" i="2"/>
  <c r="N82" i="2"/>
  <c r="O82" i="2"/>
  <c r="P82" i="2"/>
  <c r="Q82" i="2"/>
  <c r="R82" i="2"/>
  <c r="S82" i="2"/>
  <c r="M83" i="2"/>
  <c r="N83" i="2"/>
  <c r="O83" i="2"/>
  <c r="P83" i="2"/>
  <c r="Q83" i="2"/>
  <c r="R83" i="2"/>
  <c r="S83" i="2"/>
  <c r="M84" i="2"/>
  <c r="N84" i="2"/>
  <c r="O84" i="2"/>
  <c r="P84" i="2"/>
  <c r="Q84" i="2"/>
  <c r="R84" i="2"/>
  <c r="S84" i="2"/>
  <c r="M85" i="2"/>
  <c r="N85" i="2"/>
  <c r="O85" i="2"/>
  <c r="P85" i="2"/>
  <c r="Q85" i="2"/>
  <c r="R85" i="2"/>
  <c r="S85" i="2"/>
  <c r="M86" i="2"/>
  <c r="N86" i="2"/>
  <c r="O86" i="2"/>
  <c r="P86" i="2"/>
  <c r="Q86" i="2"/>
  <c r="R86" i="2"/>
  <c r="S86" i="2"/>
  <c r="M87" i="2"/>
  <c r="N87" i="2"/>
  <c r="O87" i="2"/>
  <c r="P87" i="2"/>
  <c r="Q87" i="2"/>
  <c r="R87" i="2"/>
  <c r="S87" i="2"/>
  <c r="M88" i="2"/>
  <c r="N88" i="2"/>
  <c r="O88" i="2"/>
  <c r="P88" i="2"/>
  <c r="Q88" i="2"/>
  <c r="R88" i="2"/>
  <c r="S88" i="2"/>
  <c r="M89" i="2"/>
  <c r="N89" i="2"/>
  <c r="O89" i="2"/>
  <c r="P89" i="2"/>
  <c r="Q89" i="2"/>
  <c r="R89" i="2"/>
  <c r="S89" i="2"/>
  <c r="M90" i="2"/>
  <c r="N90" i="2"/>
  <c r="O90" i="2"/>
  <c r="P90" i="2"/>
  <c r="Q90" i="2"/>
  <c r="R90" i="2"/>
  <c r="S90" i="2"/>
  <c r="M91" i="2"/>
  <c r="N91" i="2"/>
  <c r="O91" i="2"/>
  <c r="P91" i="2"/>
  <c r="Q91" i="2"/>
  <c r="R91" i="2"/>
  <c r="S91" i="2"/>
  <c r="M92" i="2"/>
  <c r="N92" i="2"/>
  <c r="O92" i="2"/>
  <c r="P92" i="2"/>
  <c r="Q92" i="2"/>
  <c r="R92" i="2"/>
  <c r="S92" i="2"/>
  <c r="M93" i="2"/>
  <c r="N93" i="2"/>
  <c r="O93" i="2"/>
  <c r="P93" i="2"/>
  <c r="Q93" i="2"/>
  <c r="R93" i="2"/>
  <c r="S93" i="2"/>
  <c r="M94" i="2"/>
  <c r="N94" i="2"/>
  <c r="O94" i="2"/>
  <c r="P94" i="2"/>
  <c r="Q94" i="2"/>
  <c r="R94" i="2"/>
  <c r="S94" i="2"/>
  <c r="M95" i="2"/>
  <c r="N95" i="2"/>
  <c r="O95" i="2"/>
  <c r="P95" i="2"/>
  <c r="Q95" i="2"/>
  <c r="R95" i="2"/>
  <c r="S95" i="2"/>
  <c r="M96" i="2"/>
  <c r="N96" i="2"/>
  <c r="O96" i="2"/>
  <c r="P96" i="2"/>
  <c r="Q96" i="2"/>
  <c r="R96" i="2"/>
  <c r="S96" i="2"/>
  <c r="M97" i="2"/>
  <c r="N97" i="2"/>
  <c r="O97" i="2"/>
  <c r="P97" i="2"/>
  <c r="Q97" i="2"/>
  <c r="R97" i="2"/>
  <c r="S97" i="2"/>
  <c r="M98" i="2"/>
  <c r="N98" i="2"/>
  <c r="O98" i="2"/>
  <c r="P98" i="2"/>
  <c r="Q98" i="2"/>
  <c r="R98" i="2"/>
  <c r="S98" i="2"/>
  <c r="M99" i="2"/>
  <c r="N99" i="2"/>
  <c r="O99" i="2"/>
  <c r="P99" i="2"/>
  <c r="Q99" i="2"/>
  <c r="R99" i="2"/>
  <c r="S99" i="2"/>
  <c r="M100" i="2"/>
  <c r="N100" i="2"/>
  <c r="O100" i="2"/>
  <c r="P100" i="2"/>
  <c r="Q100" i="2"/>
  <c r="R100" i="2"/>
  <c r="S100" i="2"/>
  <c r="M101" i="2"/>
  <c r="N101" i="2"/>
  <c r="O101" i="2"/>
  <c r="P101" i="2"/>
  <c r="Q101" i="2"/>
  <c r="R101" i="2"/>
  <c r="S101" i="2"/>
  <c r="M102" i="2"/>
  <c r="N102" i="2"/>
  <c r="O102" i="2"/>
  <c r="P102" i="2"/>
  <c r="Q102" i="2"/>
  <c r="R102" i="2"/>
  <c r="S102" i="2"/>
  <c r="M103" i="2"/>
  <c r="N103" i="2"/>
  <c r="O103" i="2"/>
  <c r="P103" i="2"/>
  <c r="Q103" i="2"/>
  <c r="R103" i="2"/>
  <c r="S103" i="2"/>
  <c r="M104" i="2"/>
  <c r="N104" i="2"/>
  <c r="O104" i="2"/>
  <c r="P104" i="2"/>
  <c r="Q104" i="2"/>
  <c r="R104" i="2"/>
  <c r="S104" i="2"/>
  <c r="S72" i="2"/>
  <c r="R72" i="2"/>
  <c r="Q72" i="2"/>
  <c r="P72" i="2"/>
  <c r="O72" i="2"/>
  <c r="N72" i="2"/>
  <c r="M72" i="2"/>
  <c r="S70" i="2"/>
  <c r="R70" i="2"/>
  <c r="Q70" i="2"/>
  <c r="P70" i="2"/>
  <c r="O70" i="2"/>
  <c r="N70" i="2"/>
  <c r="M70" i="2"/>
  <c r="S69" i="2"/>
  <c r="R69" i="2"/>
  <c r="Q69" i="2"/>
  <c r="X69" i="2" s="1"/>
  <c r="P69" i="2"/>
  <c r="W69" i="2" s="1"/>
  <c r="O69" i="2"/>
  <c r="V69" i="2" s="1"/>
  <c r="N69" i="2"/>
  <c r="U69" i="2" s="1"/>
  <c r="M69" i="2"/>
  <c r="T69" i="2" s="1"/>
  <c r="S68" i="2"/>
  <c r="R68" i="2"/>
  <c r="Q68" i="2"/>
  <c r="P68" i="2"/>
  <c r="O68" i="2"/>
  <c r="N68" i="2"/>
  <c r="M68" i="2"/>
  <c r="S67" i="2"/>
  <c r="R67" i="2"/>
  <c r="Q67" i="2"/>
  <c r="P67" i="2"/>
  <c r="O67" i="2"/>
  <c r="N67" i="2"/>
  <c r="M67" i="2"/>
  <c r="S66" i="2"/>
  <c r="R66" i="2"/>
  <c r="Q66" i="2"/>
  <c r="X66" i="2" s="1"/>
  <c r="P66" i="2"/>
  <c r="W66" i="2" s="1"/>
  <c r="O66" i="2"/>
  <c r="V66" i="2" s="1"/>
  <c r="N66" i="2"/>
  <c r="U66" i="2" s="1"/>
  <c r="M66" i="2"/>
  <c r="T66" i="2" s="1"/>
  <c r="S65" i="2"/>
  <c r="Z65" i="2" s="1"/>
  <c r="R65" i="2"/>
  <c r="Q65" i="2"/>
  <c r="X65" i="2" s="1"/>
  <c r="P65" i="2"/>
  <c r="W65" i="2" s="1"/>
  <c r="O65" i="2"/>
  <c r="V65" i="2" s="1"/>
  <c r="N65" i="2"/>
  <c r="U65" i="2" s="1"/>
  <c r="M65" i="2"/>
  <c r="T65" i="2" s="1"/>
  <c r="S63" i="2"/>
  <c r="R63" i="2"/>
  <c r="Q63" i="2"/>
  <c r="P63" i="2"/>
  <c r="O63" i="2"/>
  <c r="N63" i="2"/>
  <c r="M63" i="2"/>
  <c r="S61" i="2"/>
  <c r="R61" i="2"/>
  <c r="Q61" i="2"/>
  <c r="P61" i="2"/>
  <c r="O61" i="2"/>
  <c r="N61" i="2"/>
  <c r="M61" i="2"/>
  <c r="S58" i="2"/>
  <c r="R58" i="2"/>
  <c r="Q58" i="2"/>
  <c r="P58" i="2"/>
  <c r="O58" i="2"/>
  <c r="N58" i="2"/>
  <c r="M58" i="2"/>
  <c r="S57" i="2"/>
  <c r="R57" i="2"/>
  <c r="Q57" i="2"/>
  <c r="P57" i="2"/>
  <c r="O57" i="2"/>
  <c r="N57" i="2"/>
  <c r="M57" i="2"/>
  <c r="S56" i="2"/>
  <c r="R56" i="2"/>
  <c r="Q56" i="2"/>
  <c r="P56" i="2"/>
  <c r="O56" i="2"/>
  <c r="N56" i="2"/>
  <c r="M56" i="2"/>
  <c r="S55" i="2"/>
  <c r="R55" i="2"/>
  <c r="Q55" i="2"/>
  <c r="P55" i="2"/>
  <c r="O55" i="2"/>
  <c r="N55" i="2"/>
  <c r="M55" i="2"/>
  <c r="S54" i="2"/>
  <c r="R54" i="2"/>
  <c r="Q54" i="2"/>
  <c r="P54" i="2"/>
  <c r="O54" i="2"/>
  <c r="N54" i="2"/>
  <c r="M54" i="2"/>
  <c r="S53" i="2"/>
  <c r="R53" i="2"/>
  <c r="Q53" i="2"/>
  <c r="P53" i="2"/>
  <c r="O53" i="2"/>
  <c r="N53" i="2"/>
  <c r="M53" i="2"/>
  <c r="S52" i="2"/>
  <c r="R52" i="2"/>
  <c r="Q52" i="2"/>
  <c r="P52" i="2"/>
  <c r="O52" i="2"/>
  <c r="N52" i="2"/>
  <c r="M52" i="2"/>
  <c r="S51" i="2"/>
  <c r="Z51" i="2" s="1"/>
  <c r="R51" i="2"/>
  <c r="Q51" i="2"/>
  <c r="X51" i="2" s="1"/>
  <c r="P51" i="2"/>
  <c r="W51" i="2" s="1"/>
  <c r="O51" i="2"/>
  <c r="V51" i="2" s="1"/>
  <c r="N51" i="2"/>
  <c r="U51" i="2" s="1"/>
  <c r="M51" i="2"/>
  <c r="T51" i="2" s="1"/>
  <c r="S50" i="2"/>
  <c r="Z50" i="2" s="1"/>
  <c r="R50" i="2"/>
  <c r="Q50" i="2"/>
  <c r="X50" i="2" s="1"/>
  <c r="P50" i="2"/>
  <c r="W50" i="2" s="1"/>
  <c r="O50" i="2"/>
  <c r="V50" i="2" s="1"/>
  <c r="N50" i="2"/>
  <c r="U50" i="2" s="1"/>
  <c r="M50" i="2"/>
  <c r="T50" i="2" s="1"/>
  <c r="S49" i="2"/>
  <c r="Z49" i="2" s="1"/>
  <c r="R49" i="2"/>
  <c r="Q49" i="2"/>
  <c r="X49" i="2" s="1"/>
  <c r="P49" i="2"/>
  <c r="W49" i="2" s="1"/>
  <c r="O49" i="2"/>
  <c r="V49" i="2" s="1"/>
  <c r="N49" i="2"/>
  <c r="U49" i="2" s="1"/>
  <c r="M49" i="2"/>
  <c r="T49" i="2" s="1"/>
  <c r="S48" i="2"/>
  <c r="Z48" i="2" s="1"/>
  <c r="R48" i="2"/>
  <c r="Q48" i="2"/>
  <c r="X48" i="2" s="1"/>
  <c r="P48" i="2"/>
  <c r="W48" i="2" s="1"/>
  <c r="O48" i="2"/>
  <c r="V48" i="2" s="1"/>
  <c r="N48" i="2"/>
  <c r="U48" i="2" s="1"/>
  <c r="M48" i="2"/>
  <c r="T48" i="2" s="1"/>
  <c r="S47" i="2"/>
  <c r="Z47" i="2" s="1"/>
  <c r="R47" i="2"/>
  <c r="Y47" i="2" s="1"/>
  <c r="Q47" i="2"/>
  <c r="X47" i="2" s="1"/>
  <c r="P47" i="2"/>
  <c r="W47" i="2" s="1"/>
  <c r="O47" i="2"/>
  <c r="V47" i="2" s="1"/>
  <c r="N47" i="2"/>
  <c r="U47" i="2" s="1"/>
  <c r="M47" i="2"/>
  <c r="T47" i="2" s="1"/>
  <c r="S46" i="2"/>
  <c r="Z46" i="2" s="1"/>
  <c r="R46" i="2"/>
  <c r="Q46" i="2"/>
  <c r="X46" i="2" s="1"/>
  <c r="P46" i="2"/>
  <c r="W46" i="2" s="1"/>
  <c r="O46" i="2"/>
  <c r="V46" i="2" s="1"/>
  <c r="N46" i="2"/>
  <c r="U46" i="2" s="1"/>
  <c r="M46" i="2"/>
  <c r="T46" i="2" s="1"/>
  <c r="S45" i="2"/>
  <c r="Z45" i="2" s="1"/>
  <c r="R45" i="2"/>
  <c r="Y45" i="2" s="1"/>
  <c r="Q45" i="2"/>
  <c r="X45" i="2" s="1"/>
  <c r="P45" i="2"/>
  <c r="W45" i="2" s="1"/>
  <c r="O45" i="2"/>
  <c r="V45" i="2" s="1"/>
  <c r="N45" i="2"/>
  <c r="U45" i="2" s="1"/>
  <c r="M45" i="2"/>
  <c r="T45" i="2" s="1"/>
  <c r="S44" i="2"/>
  <c r="Z44" i="2" s="1"/>
  <c r="R44" i="2"/>
  <c r="Q44" i="2"/>
  <c r="X44" i="2" s="1"/>
  <c r="P44" i="2"/>
  <c r="W44" i="2" s="1"/>
  <c r="O44" i="2"/>
  <c r="V44" i="2" s="1"/>
  <c r="N44" i="2"/>
  <c r="U44" i="2" s="1"/>
  <c r="M44" i="2"/>
  <c r="T44" i="2" s="1"/>
  <c r="S43" i="2"/>
  <c r="Z43" i="2" s="1"/>
  <c r="R43" i="2"/>
  <c r="Q43" i="2"/>
  <c r="X43" i="2" s="1"/>
  <c r="P43" i="2"/>
  <c r="W43" i="2" s="1"/>
  <c r="O43" i="2"/>
  <c r="V43" i="2" s="1"/>
  <c r="N43" i="2"/>
  <c r="U43" i="2" s="1"/>
  <c r="M43" i="2"/>
  <c r="T43" i="2" s="1"/>
  <c r="S42" i="2"/>
  <c r="Z42" i="2" s="1"/>
  <c r="R42" i="2"/>
  <c r="Q42" i="2"/>
  <c r="X42" i="2" s="1"/>
  <c r="P42" i="2"/>
  <c r="W42" i="2" s="1"/>
  <c r="O42" i="2"/>
  <c r="V42" i="2" s="1"/>
  <c r="N42" i="2"/>
  <c r="U42" i="2" s="1"/>
  <c r="M42" i="2"/>
  <c r="T42" i="2" s="1"/>
  <c r="S41" i="2"/>
  <c r="Z41" i="2" s="1"/>
  <c r="R41" i="2"/>
  <c r="Q41" i="2"/>
  <c r="X41" i="2" s="1"/>
  <c r="P41" i="2"/>
  <c r="W41" i="2" s="1"/>
  <c r="O41" i="2"/>
  <c r="V41" i="2" s="1"/>
  <c r="N41" i="2"/>
  <c r="U41" i="2" s="1"/>
  <c r="M41" i="2"/>
  <c r="T41" i="2" s="1"/>
  <c r="S40" i="2"/>
  <c r="Z40" i="2" s="1"/>
  <c r="R40" i="2"/>
  <c r="Y40" i="2" s="1"/>
  <c r="Q40" i="2"/>
  <c r="X40" i="2" s="1"/>
  <c r="P40" i="2"/>
  <c r="W40" i="2" s="1"/>
  <c r="O40" i="2"/>
  <c r="V40" i="2" s="1"/>
  <c r="N40" i="2"/>
  <c r="U40" i="2" s="1"/>
  <c r="M40" i="2"/>
  <c r="T40" i="2" s="1"/>
  <c r="S39" i="2"/>
  <c r="Z39" i="2" s="1"/>
  <c r="R39" i="2"/>
  <c r="Q39" i="2"/>
  <c r="X39" i="2" s="1"/>
  <c r="P39" i="2"/>
  <c r="W39" i="2" s="1"/>
  <c r="O39" i="2"/>
  <c r="V39" i="2" s="1"/>
  <c r="N39" i="2"/>
  <c r="U39" i="2" s="1"/>
  <c r="M39" i="2"/>
  <c r="T39" i="2" s="1"/>
  <c r="S38" i="2"/>
  <c r="Z38" i="2" s="1"/>
  <c r="R38" i="2"/>
  <c r="Q38" i="2"/>
  <c r="X38" i="2" s="1"/>
  <c r="P38" i="2"/>
  <c r="W38" i="2" s="1"/>
  <c r="O38" i="2"/>
  <c r="V38" i="2" s="1"/>
  <c r="N38" i="2"/>
  <c r="U38" i="2" s="1"/>
  <c r="M38" i="2"/>
  <c r="T38" i="2" s="1"/>
  <c r="S37" i="2"/>
  <c r="Z37" i="2" s="1"/>
  <c r="R37" i="2"/>
  <c r="Q37" i="2"/>
  <c r="X37" i="2" s="1"/>
  <c r="P37" i="2"/>
  <c r="W37" i="2" s="1"/>
  <c r="O37" i="2"/>
  <c r="V37" i="2" s="1"/>
  <c r="N37" i="2"/>
  <c r="U37" i="2" s="1"/>
  <c r="M37" i="2"/>
  <c r="T37" i="2" s="1"/>
  <c r="S36" i="2"/>
  <c r="Z36" i="2" s="1"/>
  <c r="R36" i="2"/>
  <c r="Q36" i="2"/>
  <c r="X36" i="2" s="1"/>
  <c r="P36" i="2"/>
  <c r="W36" i="2" s="1"/>
  <c r="O36" i="2"/>
  <c r="V36" i="2" s="1"/>
  <c r="N36" i="2"/>
  <c r="U36" i="2" s="1"/>
  <c r="M36" i="2"/>
  <c r="T36" i="2" s="1"/>
  <c r="S35" i="2"/>
  <c r="Z35" i="2" s="1"/>
  <c r="R35" i="2"/>
  <c r="Y35" i="2" s="1"/>
  <c r="Q35" i="2"/>
  <c r="X35" i="2" s="1"/>
  <c r="P35" i="2"/>
  <c r="W35" i="2" s="1"/>
  <c r="O35" i="2"/>
  <c r="V35" i="2" s="1"/>
  <c r="N35" i="2"/>
  <c r="U35" i="2" s="1"/>
  <c r="M35" i="2"/>
  <c r="T35" i="2" s="1"/>
  <c r="S34" i="2"/>
  <c r="Z34" i="2" s="1"/>
  <c r="R34" i="2"/>
  <c r="Q34" i="2"/>
  <c r="X34" i="2" s="1"/>
  <c r="P34" i="2"/>
  <c r="W34" i="2" s="1"/>
  <c r="O34" i="2"/>
  <c r="V34" i="2" s="1"/>
  <c r="N34" i="2"/>
  <c r="U34" i="2" s="1"/>
  <c r="M34" i="2"/>
  <c r="T34" i="2" s="1"/>
  <c r="S32" i="2"/>
  <c r="Z32" i="2" s="1"/>
  <c r="R32" i="2"/>
  <c r="Q32" i="2"/>
  <c r="X32" i="2" s="1"/>
  <c r="P32" i="2"/>
  <c r="W32" i="2" s="1"/>
  <c r="O32" i="2"/>
  <c r="V32" i="2" s="1"/>
  <c r="N32" i="2"/>
  <c r="U32" i="2" s="1"/>
  <c r="M32" i="2"/>
  <c r="T32" i="2" s="1"/>
  <c r="S31" i="2"/>
  <c r="Z31" i="2" s="1"/>
  <c r="R31" i="2"/>
  <c r="Y31" i="2" s="1"/>
  <c r="Q31" i="2"/>
  <c r="P31" i="2"/>
  <c r="W31" i="2" s="1"/>
  <c r="O31" i="2"/>
  <c r="V31" i="2" s="1"/>
  <c r="N31" i="2"/>
  <c r="M31" i="2"/>
  <c r="T31" i="2" s="1"/>
  <c r="S30" i="2"/>
  <c r="S33" i="2" s="1"/>
  <c r="Z33" i="2" s="1"/>
  <c r="R30" i="2"/>
  <c r="Q30" i="2"/>
  <c r="P30" i="2"/>
  <c r="O30" i="2"/>
  <c r="N30" i="2"/>
  <c r="M30" i="2"/>
  <c r="M33" i="2" s="1"/>
  <c r="T33" i="2" s="1"/>
  <c r="M24" i="2"/>
  <c r="N24" i="2"/>
  <c r="O24" i="2"/>
  <c r="P24" i="2"/>
  <c r="Q24" i="2"/>
  <c r="R24" i="2"/>
  <c r="S24" i="2"/>
  <c r="M25" i="2"/>
  <c r="N25" i="2"/>
  <c r="O25" i="2"/>
  <c r="P25" i="2"/>
  <c r="Q25" i="2"/>
  <c r="R25" i="2"/>
  <c r="S25" i="2"/>
  <c r="M26" i="2"/>
  <c r="N26" i="2"/>
  <c r="O26" i="2"/>
  <c r="P26" i="2"/>
  <c r="Q26" i="2"/>
  <c r="R26" i="2"/>
  <c r="S26" i="2"/>
  <c r="M27" i="2"/>
  <c r="N27" i="2"/>
  <c r="O27" i="2"/>
  <c r="P27" i="2"/>
  <c r="Q27" i="2"/>
  <c r="R27" i="2"/>
  <c r="S27" i="2"/>
  <c r="M28" i="2"/>
  <c r="T28" i="2" s="1"/>
  <c r="N28" i="2"/>
  <c r="O28" i="2"/>
  <c r="V28" i="2" s="1"/>
  <c r="P28" i="2"/>
  <c r="W28" i="2" s="1"/>
  <c r="Q28" i="2"/>
  <c r="R28" i="2"/>
  <c r="Y28" i="2" s="1"/>
  <c r="S28" i="2"/>
  <c r="Z28" i="2" s="1"/>
  <c r="S23" i="2"/>
  <c r="S29" i="2" s="1"/>
  <c r="Z29" i="2" s="1"/>
  <c r="R23" i="2"/>
  <c r="Q23" i="2"/>
  <c r="X23" i="2" s="1"/>
  <c r="P23" i="2"/>
  <c r="W23" i="2" s="1"/>
  <c r="O23" i="2"/>
  <c r="N23" i="2"/>
  <c r="U23" i="2" s="1"/>
  <c r="M23" i="2"/>
  <c r="T23" i="2" s="1"/>
  <c r="M18" i="2"/>
  <c r="N18" i="2"/>
  <c r="O18" i="2"/>
  <c r="O22" i="2" s="1"/>
  <c r="P18" i="2"/>
  <c r="Q18" i="2"/>
  <c r="R18" i="2"/>
  <c r="S18" i="2"/>
  <c r="S22" i="2" s="1"/>
  <c r="M19" i="2"/>
  <c r="N19" i="2"/>
  <c r="O19" i="2"/>
  <c r="P19" i="2"/>
  <c r="Q19" i="2"/>
  <c r="R19" i="2"/>
  <c r="S19" i="2"/>
  <c r="M20" i="2"/>
  <c r="N20" i="2"/>
  <c r="O20" i="2"/>
  <c r="P20" i="2"/>
  <c r="Q20" i="2"/>
  <c r="R20" i="2"/>
  <c r="S20" i="2"/>
  <c r="M21" i="2"/>
  <c r="N21" i="2"/>
  <c r="O21" i="2"/>
  <c r="P21" i="2"/>
  <c r="Q21" i="2"/>
  <c r="R21" i="2"/>
  <c r="S21" i="2"/>
  <c r="N17" i="2"/>
  <c r="O17" i="2"/>
  <c r="P17" i="2"/>
  <c r="P22" i="2" s="1"/>
  <c r="Q17" i="2"/>
  <c r="R17" i="2"/>
  <c r="S17" i="2"/>
  <c r="M17" i="2"/>
  <c r="T22" i="2"/>
  <c r="U22" i="2"/>
  <c r="V22" i="2"/>
  <c r="W22" i="2"/>
  <c r="X22" i="2"/>
  <c r="Y22" i="2"/>
  <c r="Z22" i="2"/>
  <c r="N22" i="2" l="1"/>
  <c r="Q22" i="2"/>
  <c r="N29" i="2"/>
  <c r="U29" i="2" s="1"/>
  <c r="S105" i="2"/>
  <c r="M59" i="2"/>
  <c r="T59" i="2" s="1"/>
  <c r="R22" i="2"/>
  <c r="M29" i="2"/>
  <c r="T29" i="2" s="1"/>
  <c r="S59" i="2"/>
  <c r="R105" i="2"/>
  <c r="M105" i="2"/>
  <c r="T105" i="2" s="1"/>
  <c r="N105" i="2"/>
  <c r="O105" i="2"/>
  <c r="P105" i="2"/>
  <c r="Q105" i="2"/>
  <c r="M71" i="2"/>
  <c r="T71" i="2" s="1"/>
  <c r="N71" i="2"/>
  <c r="U71" i="2" s="1"/>
  <c r="O71" i="2"/>
  <c r="V71" i="2" s="1"/>
  <c r="P71" i="2"/>
  <c r="W71" i="2" s="1"/>
  <c r="Q71" i="2"/>
  <c r="X71" i="2" s="1"/>
  <c r="R71" i="2"/>
  <c r="S71" i="2"/>
  <c r="Z71" i="2" s="1"/>
  <c r="N59" i="2"/>
  <c r="U59" i="2" s="1"/>
  <c r="O59" i="2"/>
  <c r="V59" i="2" s="1"/>
  <c r="P59" i="2"/>
  <c r="W59" i="2" s="1"/>
  <c r="Q59" i="2"/>
  <c r="X59" i="2" s="1"/>
  <c r="R59" i="2"/>
  <c r="Y59" i="2" s="1"/>
  <c r="N33" i="2"/>
  <c r="U33" i="2" s="1"/>
  <c r="O33" i="2"/>
  <c r="V33" i="2" s="1"/>
  <c r="P33" i="2"/>
  <c r="W33" i="2" s="1"/>
  <c r="Q33" i="2"/>
  <c r="X33" i="2" s="1"/>
  <c r="R33" i="2"/>
  <c r="Y33" i="2" s="1"/>
  <c r="O29" i="2"/>
  <c r="V29" i="2" s="1"/>
  <c r="P29" i="2"/>
  <c r="W29" i="2" s="1"/>
  <c r="Q29" i="2"/>
  <c r="X29" i="2" s="1"/>
  <c r="R29" i="2"/>
  <c r="Y29" i="2" s="1"/>
  <c r="M22" i="2"/>
  <c r="Z59" i="2" l="1"/>
  <c r="S60" i="2"/>
  <c r="Z60" i="2" s="1"/>
  <c r="S106" i="2"/>
  <c r="Z106" i="2" s="1"/>
  <c r="U105" i="2"/>
  <c r="X105" i="2"/>
  <c r="W105" i="2"/>
  <c r="R106" i="2"/>
  <c r="Y106" i="2" s="1"/>
  <c r="P60" i="2"/>
  <c r="W60" i="2" s="1"/>
  <c r="O60" i="2"/>
  <c r="V60" i="2" s="1"/>
  <c r="R60" i="2"/>
  <c r="Y60" i="2" s="1"/>
  <c r="N60" i="2"/>
  <c r="U60" i="2" s="1"/>
  <c r="Q60" i="2"/>
  <c r="X60" i="2" s="1"/>
  <c r="M60" i="2"/>
  <c r="Q106" i="2" l="1"/>
  <c r="P106" i="2"/>
  <c r="N106" i="2"/>
  <c r="S108" i="2"/>
  <c r="Z108" i="2" s="1"/>
  <c r="R108" i="2"/>
  <c r="Y108" i="2" s="1"/>
  <c r="O106" i="2"/>
  <c r="T60" i="2"/>
  <c r="M106" i="2"/>
  <c r="V106" i="2" l="1"/>
  <c r="O108" i="2"/>
  <c r="V108" i="2" s="1"/>
  <c r="W106" i="2"/>
  <c r="P108" i="2"/>
  <c r="W108" i="2" s="1"/>
  <c r="U106" i="2"/>
  <c r="N108" i="2"/>
  <c r="U108" i="2" s="1"/>
  <c r="X106" i="2"/>
  <c r="Q108" i="2"/>
  <c r="X108" i="2" s="1"/>
  <c r="T106" i="2"/>
  <c r="M108" i="2"/>
  <c r="T108" i="2" s="1"/>
</calcChain>
</file>

<file path=xl/sharedStrings.xml><?xml version="1.0" encoding="utf-8"?>
<sst xmlns="http://schemas.openxmlformats.org/spreadsheetml/2006/main" count="208" uniqueCount="186">
  <si>
    <t>№ п/п</t>
  </si>
  <si>
    <t>Наименование медицинских организаций</t>
  </si>
  <si>
    <t>Код МО*</t>
  </si>
  <si>
    <t>в том числе: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</si>
  <si>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</si>
  <si>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</si>
  <si>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</si>
  <si>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</si>
  <si>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</si>
  <si>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</si>
  <si>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</si>
  <si>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</si>
  <si>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</si>
  <si>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</si>
  <si>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</si>
  <si>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</si>
  <si>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</si>
  <si>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</si>
  <si>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</si>
  <si>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</si>
  <si>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</si>
  <si>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</si>
  <si>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</si>
  <si>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</si>
  <si>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</si>
  <si>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</si>
  <si>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</si>
  <si>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</si>
  <si>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</si>
  <si>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</si>
  <si>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</si>
  <si>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</si>
  <si>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</si>
  <si>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</si>
  <si>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</si>
  <si>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</si>
  <si>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</si>
  <si>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</si>
  <si>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</si>
  <si>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</si>
  <si>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</si>
  <si>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</si>
  <si>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</si>
  <si>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</si>
  <si>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</si>
  <si>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</si>
  <si>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</si>
  <si>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</si>
  <si>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</si>
  <si>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</si>
  <si>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</si>
  <si>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</si>
  <si>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</si>
  <si>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</si>
  <si>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</si>
  <si>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</si>
  <si>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</si>
  <si>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</si>
  <si>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</si>
  <si>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</si>
  <si>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</si>
  <si>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</si>
  <si>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</si>
  <si>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</si>
  <si>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</si>
  <si>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</si>
  <si>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</si>
  <si>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</si>
  <si>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</si>
  <si>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</si>
  <si>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</si>
  <si>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</si>
  <si>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</si>
  <si>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</si>
  <si>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</si>
  <si>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</si>
  <si>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</si>
  <si>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</si>
  <si>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</si>
  <si>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</si>
  <si>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</si>
  <si>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</si>
  <si>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</si>
  <si>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</si>
  <si>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</si>
  <si>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</si>
  <si>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</si>
  <si>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</si>
  <si>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</si>
  <si>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</si>
  <si>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</si>
  <si>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</si>
  <si>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</si>
  <si>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</si>
  <si>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</si>
  <si>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</si>
  <si>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</si>
  <si>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</si>
  <si>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</si>
  <si>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</si>
  <si>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</si>
  <si>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</si>
  <si>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</si>
  <si>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</si>
  <si>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</si>
  <si>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</si>
  <si>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</si>
  <si>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</si>
  <si>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</si>
  <si>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</si>
  <si>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</si>
  <si>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</si>
  <si>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</si>
  <si>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</si>
  <si>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</si>
  <si>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</si>
  <si>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</si>
  <si>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</si>
  <si>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</si>
  <si>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</si>
  <si>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</si>
  <si>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</si>
  <si>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</si>
  <si>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</si>
  <si>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</si>
  <si>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</si>
  <si>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</si>
  <si>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</si>
  <si>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</si>
  <si>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</si>
  <si>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</si>
  <si>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</si>
  <si>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</si>
  <si>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</si>
  <si>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</si>
  <si>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</si>
  <si>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</si>
  <si>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</si>
  <si>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</si>
  <si>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</si>
  <si>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</si>
  <si>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</si>
  <si>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</si>
  <si>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</si>
  <si>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</si>
  <si>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</si>
  <si>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</si>
  <si>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</si>
  <si>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</si>
  <si>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</si>
  <si>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</si>
  <si>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</si>
  <si>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</si>
  <si>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</si>
  <si>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</si>
  <si>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</si>
  <si>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</si>
  <si>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</si>
  <si>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</si>
  <si>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</si>
  <si>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</si>
  <si>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</si>
  <si>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</si>
  <si>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</si>
  <si>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</si>
  <si>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</si>
  <si>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</si>
  <si>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</si>
  <si>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187</t>
  </si>
  <si>
    <t>ООО "Центр ПЭТ-Технолоджи" - г. Тамбов</t>
  </si>
  <si>
    <t>ООО "М-Лайн"</t>
  </si>
  <si>
    <t>Диспансеризация детей-сирот, усыновлённых, удочеренных 
(1 этап), в комплексных посещениях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</si>
  <si>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</si>
  <si>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</t>
  </si>
  <si>
    <t>Профилактические осмотры несовершеннолетних, в комплексных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</si>
  <si>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</t>
  </si>
  <si>
    <t>ООО "КДЦ Меди эксперт" реорганизованно с 14.10.2021</t>
  </si>
  <si>
    <t>ГАУЗ «Кузнецкая межрайонная стоматологическая поликлиника»</t>
  </si>
  <si>
    <t>% исполнения (план/факт*100)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</si>
  <si>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</si>
  <si>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% исполнения</t>
  </si>
  <si>
    <t xml:space="preserve">Распределено (Протокол №23)
 от 9.12.2021 </t>
  </si>
  <si>
    <t>Распределено по Протоколу  № 23 от 09.12.2021</t>
  </si>
  <si>
    <t>факт за 2021 год</t>
  </si>
  <si>
    <t>Приложение 2.3.</t>
  </si>
  <si>
    <r>
      <t xml:space="preserve">Информация об исполнении </t>
    </r>
    <r>
      <rPr>
        <b/>
        <sz val="22"/>
        <color theme="1"/>
        <rFont val="Times New Roman"/>
        <family val="1"/>
        <charset val="204"/>
      </rPr>
      <t xml:space="preserve">по итогам 2021 года </t>
    </r>
    <r>
      <rPr>
        <b/>
        <sz val="22"/>
        <color rgb="FF000000"/>
        <rFont val="Times New Roman"/>
        <family val="1"/>
        <charset val="204"/>
      </rPr>
      <t xml:space="preserve">показателей результативности деятельности медицинских организаций, используемых при оплате первичной медико-санитарной помощи, оказываемой в амбулаторных условиях по дифференцированным подушевым нормативам, установленных по п.2.2. и 2.3 </t>
    </r>
    <r>
      <rPr>
        <b/>
        <sz val="22"/>
        <color theme="1"/>
        <rFont val="Times New Roman"/>
        <family val="1"/>
        <charset val="204"/>
      </rPr>
      <t>приложения №6 к Тарифному соглашению на 2021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</si>
</sst>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5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22"/>
      <color rgb="FF00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43" fontId="19" fillId="0" borderId="0" applyFont="0" applyFill="0" applyBorder="0" applyAlignment="0" applyProtection="0"/>
  </cellStyleXfs>
  <cellXfs count="66">
    <xf numFmtId="0" fontId="0" fillId="0" borderId="0" xfId="0"/>
    <xf numFmtId="0" fontId="7" fillId="0" borderId="0" xfId="1" applyFont="1" applyFill="1"/>
    <xf numFmtId="0" fontId="8" fillId="0" borderId="0" xfId="1" applyFont="1" applyFill="1"/>
    <xf numFmtId="0" fontId="9" fillId="0" borderId="0" xfId="1" applyFont="1" applyFill="1"/>
    <xf numFmtId="0" fontId="10" fillId="0" borderId="0" xfId="1" applyFont="1" applyFill="1"/>
    <xf numFmtId="0" fontId="11" fillId="0" borderId="0" xfId="1" applyFont="1" applyFill="1"/>
    <xf numFmtId="0" fontId="8" fillId="0" borderId="0" xfId="1" applyFont="1" applyFill="1" applyAlignment="1">
      <alignment horizontal="left"/>
    </xf>
    <xf numFmtId="0" fontId="13" fillId="0" borderId="0" xfId="1" applyFont="1" applyFill="1"/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10" fillId="6" borderId="4" xfId="1" applyFont="1" applyFill="1" applyBorder="1" applyAlignment="1">
      <alignment horizontal="center"/>
    </xf>
    <xf numFmtId="0" fontId="14" fillId="6" borderId="3" xfId="1" applyFont="1" applyFill="1" applyBorder="1" applyAlignment="1">
      <alignment horizontal="right"/>
    </xf>
    <xf numFmtId="1" fontId="5" fillId="6" borderId="3" xfId="1" applyNumberFormat="1" applyFont="1" applyFill="1" applyBorder="1" applyAlignment="1">
      <alignment wrapText="1"/>
    </xf>
    <xf numFmtId="0" fontId="12" fillId="0" borderId="4" xfId="5" applyFont="1" applyFill="1" applyBorder="1" applyAlignment="1">
      <alignment horizontal="center"/>
    </xf>
    <xf numFmtId="0" fontId="12" fillId="5" borderId="4" xfId="1" applyFont="1" applyFill="1" applyBorder="1" applyAlignment="1">
      <alignment vertical="center" wrapText="1"/>
    </xf>
    <xf numFmtId="49" fontId="12" fillId="0" borderId="4" xfId="1" applyNumberFormat="1" applyFont="1" applyFill="1" applyBorder="1" applyAlignment="1">
      <alignment horizontal="center" vertical="center"/>
    </xf>
    <xf numFmtId="164" fontId="10" fillId="4" borderId="4" xfId="1" applyNumberFormat="1" applyFont="1" applyFill="1" applyBorder="1" applyAlignment="1">
      <alignment horizontal="center" vertical="center" wrapText="1"/>
    </xf>
    <xf numFmtId="164" fontId="10" fillId="0" borderId="4" xfId="1" applyNumberFormat="1" applyFont="1" applyFill="1" applyBorder="1" applyAlignment="1">
      <alignment horizontal="center" vertical="center" wrapText="1"/>
    </xf>
    <xf numFmtId="165" fontId="10" fillId="7" borderId="4" xfId="1" applyNumberFormat="1" applyFont="1" applyFill="1" applyBorder="1" applyAlignment="1">
      <alignment horizontal="center" vertical="center" wrapText="1"/>
    </xf>
    <xf numFmtId="0" fontId="15" fillId="8" borderId="4" xfId="1" applyFont="1" applyFill="1" applyBorder="1"/>
    <xf numFmtId="0" fontId="16" fillId="8" borderId="4" xfId="1" applyFont="1" applyFill="1" applyBorder="1" applyAlignment="1">
      <alignment horizontal="left" wrapText="1"/>
    </xf>
    <xf numFmtId="0" fontId="16" fillId="2" borderId="4" xfId="1" applyFont="1" applyFill="1" applyBorder="1" applyAlignment="1">
      <alignment vertical="center" wrapText="1"/>
    </xf>
    <xf numFmtId="164" fontId="14" fillId="2" borderId="4" xfId="1" applyNumberFormat="1" applyFont="1" applyFill="1" applyBorder="1" applyAlignment="1">
      <alignment vertical="center" wrapText="1"/>
    </xf>
    <xf numFmtId="49" fontId="12" fillId="2" borderId="4" xfId="1" applyNumberFormat="1" applyFont="1" applyFill="1" applyBorder="1" applyAlignment="1">
      <alignment horizontal="center" vertical="center"/>
    </xf>
    <xf numFmtId="0" fontId="7" fillId="2" borderId="4" xfId="1" applyFont="1" applyFill="1" applyBorder="1"/>
    <xf numFmtId="0" fontId="17" fillId="0" borderId="0" xfId="1" applyFont="1" applyFill="1"/>
    <xf numFmtId="0" fontId="12" fillId="0" borderId="4" xfId="1" applyFont="1" applyFill="1" applyBorder="1" applyAlignment="1">
      <alignment vertical="center" wrapText="1"/>
    </xf>
    <xf numFmtId="0" fontId="16" fillId="2" borderId="4" xfId="5" applyFont="1" applyFill="1" applyBorder="1" applyAlignment="1">
      <alignment vertical="center" wrapText="1"/>
    </xf>
    <xf numFmtId="0" fontId="16" fillId="0" borderId="4" xfId="5" applyFont="1" applyFill="1" applyBorder="1" applyAlignment="1">
      <alignment vertical="center" wrapText="1"/>
    </xf>
    <xf numFmtId="0" fontId="12" fillId="0" borderId="4" xfId="1" applyFont="1" applyFill="1" applyBorder="1"/>
    <xf numFmtId="0" fontId="12" fillId="3" borderId="4" xfId="1" applyFont="1" applyFill="1" applyBorder="1" applyAlignment="1">
      <alignment horizontal="left" wrapText="1"/>
    </xf>
    <xf numFmtId="0" fontId="7" fillId="0" borderId="4" xfId="6" applyFont="1" applyFill="1" applyBorder="1"/>
    <xf numFmtId="0" fontId="7" fillId="0" borderId="4" xfId="1" applyFont="1" applyFill="1" applyBorder="1"/>
    <xf numFmtId="164" fontId="14" fillId="2" borderId="4" xfId="1" applyNumberFormat="1" applyFont="1" applyFill="1" applyBorder="1"/>
    <xf numFmtId="0" fontId="17" fillId="8" borderId="4" xfId="6" applyFont="1" applyFill="1" applyBorder="1"/>
    <xf numFmtId="43" fontId="10" fillId="0" borderId="4" xfId="1" applyNumberFormat="1" applyFont="1" applyFill="1" applyBorder="1" applyAlignment="1">
      <alignment horizontal="center" vertical="center" wrapText="1"/>
    </xf>
    <xf numFmtId="43" fontId="14" fillId="2" borderId="4" xfId="1" applyNumberFormat="1" applyFont="1" applyFill="1" applyBorder="1" applyAlignment="1">
      <alignment vertical="center" wrapText="1"/>
    </xf>
    <xf numFmtId="43" fontId="14" fillId="2" borderId="4" xfId="1" applyNumberFormat="1" applyFont="1" applyFill="1" applyBorder="1"/>
    <xf numFmtId="164" fontId="18" fillId="4" borderId="4" xfId="1" applyNumberFormat="1" applyFont="1" applyFill="1" applyBorder="1" applyAlignment="1">
      <alignment horizontal="center" vertical="center" wrapText="1"/>
    </xf>
    <xf numFmtId="43" fontId="10" fillId="4" borderId="4" xfId="1" applyNumberFormat="1" applyFont="1" applyFill="1" applyBorder="1" applyAlignment="1">
      <alignment horizontal="center" vertical="center" wrapText="1"/>
    </xf>
    <xf numFmtId="164" fontId="14" fillId="2" borderId="4" xfId="1" applyNumberFormat="1" applyFont="1" applyFill="1" applyBorder="1" applyAlignment="1">
      <alignment horizontal="center" vertical="center" wrapText="1"/>
    </xf>
    <xf numFmtId="43" fontId="14" fillId="2" borderId="4" xfId="1" applyNumberFormat="1" applyFont="1" applyFill="1" applyBorder="1" applyAlignment="1">
      <alignment horizontal="center" vertical="center" wrapText="1"/>
    </xf>
    <xf numFmtId="43" fontId="10" fillId="3" borderId="4" xfId="7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vertical="center"/>
    </xf>
    <xf numFmtId="0" fontId="10" fillId="4" borderId="4" xfId="1" applyFont="1" applyFill="1" applyBorder="1" applyAlignment="1">
      <alignment horizontal="center" vertical="center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6" fillId="0" borderId="4" xfId="1" applyFont="1" applyBorder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2" fillId="5" borderId="4" xfId="1" applyFont="1" applyFill="1" applyBorder="1" applyAlignment="1">
      <alignment vertical="center" wrapText="1"/>
    </xf>
  </cellXfs>
  <cellStyles count="8">
    <cellStyle name="Normal_Sheet1" xfId="4"/>
    <cellStyle name="Обычный" xfId="0" builtinId="0"/>
    <cellStyle name="Обычный 2" xfId="1"/>
    <cellStyle name="Обычный 3" xfId="3"/>
    <cellStyle name="Обычный 4" xfId="2"/>
    <cellStyle name="Обычный 5 3" xfId="6"/>
    <cellStyle name="Обычный_форма4(нов.)" xfId="5"/>
    <cellStyle name="Финансовый" xfId="7" builtinId="3"/>
  </cellStyles>
  <dxfs count="0"/>
  <tableStyles count="0" defaultTableStyle="TableStyleMedium2" defaultPivotStyle="PivotStyleLight16"/>
  <colors>
    <mruColors>
      <color rgb="FF99FF66"/>
      <color rgb="FFFFB3FF"/>
      <color rgb="FFFFC1C1"/>
      <color rgb="FFFF9999"/>
      <color rgb="FFCCFF99"/>
      <color rgb="FFCCFF66"/>
      <color rgb="FFFFD1FF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&#1086;&#1073;&#1098;&#1077;&#1084;&#1099;%2014%2001%20&#1074;&#1077;&#1095;&#1077;&#1088;%20&#1087;&#1086;&#1089;&#1083;&#1077;&#1076;&#1085;&#1103;&#110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</row>
        <row r="12"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7">
          <cell r="S17">
            <v>63239</v>
          </cell>
          <cell r="W17">
            <v>39215</v>
          </cell>
          <cell r="X17">
            <v>39215</v>
          </cell>
          <cell r="Y17">
            <v>0</v>
          </cell>
          <cell r="Z17">
            <v>86465</v>
          </cell>
          <cell r="AA17">
            <v>86465</v>
          </cell>
          <cell r="AB17">
            <v>0</v>
          </cell>
          <cell r="AC17">
            <v>0</v>
          </cell>
        </row>
        <row r="18">
          <cell r="S18">
            <v>0</v>
          </cell>
          <cell r="T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S19">
            <v>0</v>
          </cell>
          <cell r="T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S20">
            <v>0</v>
          </cell>
          <cell r="T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S21">
            <v>0</v>
          </cell>
          <cell r="T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S22">
            <v>0</v>
          </cell>
          <cell r="W22">
            <v>77287</v>
          </cell>
          <cell r="X22">
            <v>0</v>
          </cell>
          <cell r="Y22">
            <v>77287</v>
          </cell>
          <cell r="Z22">
            <v>764</v>
          </cell>
          <cell r="AA22">
            <v>0</v>
          </cell>
          <cell r="AB22">
            <v>358</v>
          </cell>
          <cell r="AC22">
            <v>406</v>
          </cell>
        </row>
        <row r="23">
          <cell r="S23">
            <v>63239</v>
          </cell>
        </row>
        <row r="24">
          <cell r="S24">
            <v>0</v>
          </cell>
          <cell r="T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S25">
            <v>0</v>
          </cell>
          <cell r="T25">
            <v>0</v>
          </cell>
          <cell r="W25">
            <v>18473</v>
          </cell>
          <cell r="X25">
            <v>0</v>
          </cell>
          <cell r="Y25">
            <v>18473</v>
          </cell>
          <cell r="Z25">
            <v>480</v>
          </cell>
          <cell r="AA25">
            <v>0</v>
          </cell>
          <cell r="AB25">
            <v>258</v>
          </cell>
          <cell r="AC25">
            <v>222</v>
          </cell>
        </row>
        <row r="26">
          <cell r="S26">
            <v>8384</v>
          </cell>
          <cell r="W26">
            <v>6338</v>
          </cell>
          <cell r="X26">
            <v>4065</v>
          </cell>
          <cell r="Y26">
            <v>2273</v>
          </cell>
          <cell r="Z26">
            <v>13406</v>
          </cell>
          <cell r="AA26">
            <v>13354</v>
          </cell>
          <cell r="AB26">
            <v>0</v>
          </cell>
          <cell r="AC26">
            <v>52</v>
          </cell>
        </row>
        <row r="27">
          <cell r="S27">
            <v>8384</v>
          </cell>
        </row>
        <row r="28">
          <cell r="S28">
            <v>2570</v>
          </cell>
          <cell r="W28">
            <v>3938</v>
          </cell>
          <cell r="X28">
            <v>1515</v>
          </cell>
          <cell r="Y28">
            <v>2423</v>
          </cell>
          <cell r="Z28">
            <v>3622</v>
          </cell>
          <cell r="AA28">
            <v>3593</v>
          </cell>
          <cell r="AB28">
            <v>0</v>
          </cell>
          <cell r="AC28">
            <v>29</v>
          </cell>
        </row>
        <row r="29">
          <cell r="S29">
            <v>2358</v>
          </cell>
          <cell r="W29">
            <v>2787</v>
          </cell>
          <cell r="X29">
            <v>1082</v>
          </cell>
          <cell r="Y29">
            <v>1705</v>
          </cell>
          <cell r="Z29">
            <v>3388</v>
          </cell>
          <cell r="AA29">
            <v>3257</v>
          </cell>
          <cell r="AB29">
            <v>80</v>
          </cell>
          <cell r="AC29">
            <v>51</v>
          </cell>
        </row>
        <row r="30">
          <cell r="S30">
            <v>742</v>
          </cell>
          <cell r="W30">
            <v>4958</v>
          </cell>
          <cell r="X30">
            <v>1601</v>
          </cell>
          <cell r="Y30">
            <v>3357</v>
          </cell>
          <cell r="Z30">
            <v>5128</v>
          </cell>
          <cell r="AA30">
            <v>5084</v>
          </cell>
          <cell r="AB30">
            <v>2</v>
          </cell>
          <cell r="AC30">
            <v>42</v>
          </cell>
        </row>
        <row r="31">
          <cell r="S31">
            <v>9442</v>
          </cell>
          <cell r="W31">
            <v>9289</v>
          </cell>
          <cell r="X31">
            <v>2014</v>
          </cell>
          <cell r="Y31">
            <v>7275</v>
          </cell>
          <cell r="Z31">
            <v>5982</v>
          </cell>
          <cell r="AA31">
            <v>5924</v>
          </cell>
          <cell r="AB31">
            <v>0</v>
          </cell>
          <cell r="AC31">
            <v>58</v>
          </cell>
        </row>
        <row r="32">
          <cell r="S32">
            <v>1187</v>
          </cell>
          <cell r="W32">
            <v>1085</v>
          </cell>
          <cell r="X32">
            <v>220</v>
          </cell>
          <cell r="Y32">
            <v>865</v>
          </cell>
          <cell r="Z32">
            <v>3543</v>
          </cell>
          <cell r="AA32">
            <v>3530</v>
          </cell>
          <cell r="AB32">
            <v>0</v>
          </cell>
          <cell r="AC32">
            <v>13</v>
          </cell>
        </row>
        <row r="33">
          <cell r="S33">
            <v>932</v>
          </cell>
          <cell r="W33">
            <v>1445</v>
          </cell>
          <cell r="X33">
            <v>240</v>
          </cell>
          <cell r="Y33">
            <v>1205</v>
          </cell>
          <cell r="Z33">
            <v>1781</v>
          </cell>
          <cell r="AA33">
            <v>1764</v>
          </cell>
          <cell r="AB33">
            <v>0</v>
          </cell>
          <cell r="AC33">
            <v>17</v>
          </cell>
        </row>
        <row r="34">
          <cell r="S34">
            <v>6461</v>
          </cell>
          <cell r="W34">
            <v>7281</v>
          </cell>
          <cell r="X34">
            <v>942</v>
          </cell>
          <cell r="Y34">
            <v>6339</v>
          </cell>
          <cell r="Z34">
            <v>5021</v>
          </cell>
          <cell r="AA34">
            <v>4793</v>
          </cell>
          <cell r="AB34">
            <v>89</v>
          </cell>
          <cell r="AC34">
            <v>139</v>
          </cell>
        </row>
        <row r="35">
          <cell r="S35">
            <v>1004</v>
          </cell>
          <cell r="W35">
            <v>5021</v>
          </cell>
          <cell r="X35">
            <v>1709</v>
          </cell>
          <cell r="Y35">
            <v>3312</v>
          </cell>
          <cell r="Z35">
            <v>5130</v>
          </cell>
          <cell r="AA35">
            <v>5096</v>
          </cell>
          <cell r="AB35">
            <v>0</v>
          </cell>
          <cell r="AC35">
            <v>34</v>
          </cell>
        </row>
        <row r="36">
          <cell r="S36">
            <v>712</v>
          </cell>
          <cell r="W36">
            <v>1726</v>
          </cell>
          <cell r="X36">
            <v>577</v>
          </cell>
          <cell r="Y36">
            <v>1149</v>
          </cell>
          <cell r="Z36">
            <v>2148</v>
          </cell>
          <cell r="AA36">
            <v>2136</v>
          </cell>
          <cell r="AB36">
            <v>0</v>
          </cell>
          <cell r="AC36">
            <v>12</v>
          </cell>
        </row>
        <row r="37">
          <cell r="S37">
            <v>1274</v>
          </cell>
          <cell r="W37">
            <v>1673</v>
          </cell>
          <cell r="X37">
            <v>186</v>
          </cell>
          <cell r="Y37">
            <v>1487</v>
          </cell>
          <cell r="Z37">
            <v>1691</v>
          </cell>
          <cell r="AA37">
            <v>1655</v>
          </cell>
          <cell r="AB37">
            <v>0</v>
          </cell>
          <cell r="AC37">
            <v>36</v>
          </cell>
        </row>
        <row r="38">
          <cell r="S38">
            <v>1344</v>
          </cell>
          <cell r="W38">
            <v>4498</v>
          </cell>
          <cell r="X38">
            <v>1055</v>
          </cell>
          <cell r="Y38">
            <v>3443</v>
          </cell>
          <cell r="Z38">
            <v>4216</v>
          </cell>
          <cell r="AA38">
            <v>4110</v>
          </cell>
          <cell r="AB38">
            <v>57</v>
          </cell>
          <cell r="AC38">
            <v>49</v>
          </cell>
        </row>
        <row r="39">
          <cell r="S39">
            <v>4520</v>
          </cell>
          <cell r="W39">
            <v>11677</v>
          </cell>
          <cell r="X39">
            <v>1715</v>
          </cell>
          <cell r="Y39">
            <v>9962</v>
          </cell>
          <cell r="Z39">
            <v>8494</v>
          </cell>
          <cell r="AA39">
            <v>8250</v>
          </cell>
          <cell r="AB39">
            <v>137</v>
          </cell>
          <cell r="AC39">
            <v>107</v>
          </cell>
        </row>
        <row r="40">
          <cell r="S40">
            <v>1448</v>
          </cell>
          <cell r="W40">
            <v>3281</v>
          </cell>
          <cell r="X40">
            <v>215</v>
          </cell>
          <cell r="Y40">
            <v>3066</v>
          </cell>
          <cell r="Z40">
            <v>3078</v>
          </cell>
          <cell r="AA40">
            <v>3043</v>
          </cell>
          <cell r="AB40">
            <v>0</v>
          </cell>
          <cell r="AC40">
            <v>35</v>
          </cell>
        </row>
        <row r="41">
          <cell r="S41">
            <v>4664</v>
          </cell>
          <cell r="W41">
            <v>11324</v>
          </cell>
          <cell r="X41">
            <v>3198</v>
          </cell>
          <cell r="Y41">
            <v>8126</v>
          </cell>
          <cell r="Z41">
            <v>10458</v>
          </cell>
          <cell r="AA41">
            <v>10287</v>
          </cell>
          <cell r="AB41">
            <v>100</v>
          </cell>
          <cell r="AC41">
            <v>71</v>
          </cell>
        </row>
        <row r="42">
          <cell r="S42">
            <v>417</v>
          </cell>
          <cell r="W42">
            <v>2500</v>
          </cell>
          <cell r="X42">
            <v>1241</v>
          </cell>
          <cell r="Y42">
            <v>1259</v>
          </cell>
          <cell r="Z42">
            <v>3039</v>
          </cell>
          <cell r="AA42">
            <v>3016</v>
          </cell>
          <cell r="AB42">
            <v>0</v>
          </cell>
          <cell r="AC42">
            <v>23</v>
          </cell>
        </row>
        <row r="43">
          <cell r="S43">
            <v>1089</v>
          </cell>
          <cell r="W43">
            <v>2007</v>
          </cell>
          <cell r="X43">
            <v>253</v>
          </cell>
          <cell r="Y43">
            <v>1754</v>
          </cell>
          <cell r="Z43">
            <v>1822</v>
          </cell>
          <cell r="AA43">
            <v>1789</v>
          </cell>
          <cell r="AB43">
            <v>0</v>
          </cell>
          <cell r="AC43">
            <v>33</v>
          </cell>
        </row>
        <row r="44">
          <cell r="S44">
            <v>2582</v>
          </cell>
          <cell r="W44">
            <v>13876</v>
          </cell>
          <cell r="X44">
            <v>4286</v>
          </cell>
          <cell r="Y44">
            <v>9590</v>
          </cell>
          <cell r="Z44">
            <v>7994</v>
          </cell>
          <cell r="AA44">
            <v>7893</v>
          </cell>
          <cell r="AB44">
            <v>6</v>
          </cell>
          <cell r="AC44">
            <v>95</v>
          </cell>
        </row>
        <row r="45">
          <cell r="S45">
            <v>596</v>
          </cell>
          <cell r="W45">
            <v>2054</v>
          </cell>
          <cell r="X45">
            <v>620</v>
          </cell>
          <cell r="Y45">
            <v>1434</v>
          </cell>
          <cell r="Z45">
            <v>2873</v>
          </cell>
          <cell r="AA45">
            <v>2837</v>
          </cell>
          <cell r="AB45">
            <v>0</v>
          </cell>
          <cell r="AC45">
            <v>36</v>
          </cell>
        </row>
        <row r="46">
          <cell r="S46">
            <v>0</v>
          </cell>
          <cell r="T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</row>
        <row r="47">
          <cell r="S47">
            <v>0</v>
          </cell>
          <cell r="T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S48">
            <v>0</v>
          </cell>
          <cell r="T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S49">
            <v>0</v>
          </cell>
          <cell r="T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S50">
            <v>0</v>
          </cell>
          <cell r="T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S51">
            <v>0</v>
          </cell>
          <cell r="T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S52">
            <v>0</v>
          </cell>
          <cell r="T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S53">
            <v>43342</v>
          </cell>
        </row>
        <row r="54">
          <cell r="S54">
            <v>114965</v>
          </cell>
        </row>
        <row r="55">
          <cell r="S55">
            <v>0</v>
          </cell>
          <cell r="T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S56">
            <v>0</v>
          </cell>
          <cell r="T56">
            <v>0</v>
          </cell>
        </row>
        <row r="57">
          <cell r="S57">
            <v>0</v>
          </cell>
          <cell r="T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S58">
            <v>0</v>
          </cell>
          <cell r="T58">
            <v>0</v>
          </cell>
        </row>
        <row r="59">
          <cell r="S59">
            <v>49</v>
          </cell>
          <cell r="W59">
            <v>9615</v>
          </cell>
          <cell r="X59">
            <v>1417</v>
          </cell>
          <cell r="Y59">
            <v>8198</v>
          </cell>
          <cell r="Z59">
            <v>7243</v>
          </cell>
          <cell r="AA59">
            <v>7164</v>
          </cell>
          <cell r="AB59">
            <v>0</v>
          </cell>
          <cell r="AC59">
            <v>79</v>
          </cell>
        </row>
        <row r="60">
          <cell r="S60">
            <v>15</v>
          </cell>
          <cell r="W60">
            <v>1</v>
          </cell>
          <cell r="X60">
            <v>1</v>
          </cell>
          <cell r="Y60">
            <v>0</v>
          </cell>
          <cell r="Z60">
            <v>4</v>
          </cell>
          <cell r="AA60">
            <v>4</v>
          </cell>
          <cell r="AB60">
            <v>0</v>
          </cell>
          <cell r="AC60">
            <v>0</v>
          </cell>
        </row>
        <row r="61">
          <cell r="S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S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</row>
        <row r="63">
          <cell r="S63">
            <v>9</v>
          </cell>
          <cell r="W63">
            <v>6362</v>
          </cell>
          <cell r="X63">
            <v>3154</v>
          </cell>
          <cell r="Y63">
            <v>3208</v>
          </cell>
          <cell r="Z63">
            <v>1493</v>
          </cell>
          <cell r="AA63">
            <v>1493</v>
          </cell>
          <cell r="AB63">
            <v>0</v>
          </cell>
          <cell r="AC63">
            <v>0</v>
          </cell>
        </row>
        <row r="64">
          <cell r="S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S65">
            <v>73</v>
          </cell>
        </row>
        <row r="66">
          <cell r="S66">
            <v>0</v>
          </cell>
          <cell r="T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S67">
            <v>0</v>
          </cell>
          <cell r="T67">
            <v>0</v>
          </cell>
          <cell r="W67">
            <v>315</v>
          </cell>
          <cell r="X67">
            <v>315</v>
          </cell>
          <cell r="Y67">
            <v>0</v>
          </cell>
          <cell r="Z67">
            <v>1740</v>
          </cell>
          <cell r="AA67">
            <v>1740</v>
          </cell>
          <cell r="AB67">
            <v>0</v>
          </cell>
          <cell r="AC67">
            <v>0</v>
          </cell>
        </row>
        <row r="68">
          <cell r="S68">
            <v>0</v>
          </cell>
          <cell r="T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</row>
        <row r="69">
          <cell r="S69">
            <v>0</v>
          </cell>
          <cell r="T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S70">
            <v>0</v>
          </cell>
          <cell r="T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S71">
            <v>0</v>
          </cell>
          <cell r="T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</row>
        <row r="72">
          <cell r="S72">
            <v>0</v>
          </cell>
          <cell r="T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</row>
        <row r="73">
          <cell r="S73">
            <v>0</v>
          </cell>
          <cell r="T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S74">
            <v>0</v>
          </cell>
          <cell r="T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S75">
            <v>0</v>
          </cell>
          <cell r="T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S76">
            <v>0</v>
          </cell>
          <cell r="T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</row>
        <row r="77">
          <cell r="S77">
            <v>0</v>
          </cell>
          <cell r="T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</row>
        <row r="78">
          <cell r="S78">
            <v>0</v>
          </cell>
          <cell r="T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</row>
        <row r="79">
          <cell r="S79">
            <v>0</v>
          </cell>
          <cell r="T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S80">
            <v>0</v>
          </cell>
          <cell r="T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</row>
        <row r="81">
          <cell r="S81">
            <v>0</v>
          </cell>
          <cell r="T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</row>
        <row r="82">
          <cell r="S82">
            <v>0</v>
          </cell>
          <cell r="T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</row>
        <row r="83">
          <cell r="S83">
            <v>0</v>
          </cell>
          <cell r="T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S84">
            <v>0</v>
          </cell>
          <cell r="T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</row>
        <row r="85">
          <cell r="S85">
            <v>0</v>
          </cell>
          <cell r="T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6">
          <cell r="S86">
            <v>0</v>
          </cell>
          <cell r="T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</row>
        <row r="87">
          <cell r="S87">
            <v>0</v>
          </cell>
          <cell r="T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</row>
        <row r="88">
          <cell r="S88">
            <v>0</v>
          </cell>
          <cell r="T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</row>
        <row r="89">
          <cell r="S89">
            <v>0</v>
          </cell>
          <cell r="T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S90">
            <v>0</v>
          </cell>
          <cell r="T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S91">
            <v>0</v>
          </cell>
          <cell r="T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2">
          <cell r="S92">
            <v>0</v>
          </cell>
          <cell r="T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S93">
            <v>0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</row>
        <row r="94">
          <cell r="S94">
            <v>0</v>
          </cell>
          <cell r="T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S95">
            <v>0</v>
          </cell>
          <cell r="T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S96">
            <v>0</v>
          </cell>
          <cell r="T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S97">
            <v>0</v>
          </cell>
          <cell r="T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S98">
            <v>0</v>
          </cell>
          <cell r="T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S99">
            <v>0</v>
          </cell>
        </row>
        <row r="100">
          <cell r="S100">
            <v>115038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8"/>
  <sheetViews>
    <sheetView tabSelected="1" view="pageBreakPreview" zoomScale="40" zoomScaleNormal="50" zoomScaleSheetLayoutView="40" workbookViewId="0">
      <pane xSplit="3" ySplit="18" topLeftCell="O91" activePane="bottomRight" state="frozen"/>
      <selection activeCell="D5" sqref="D5:AP5"/>
      <selection pane="topRight" activeCell="D5" sqref="D5:AP5"/>
      <selection pane="bottomLeft" activeCell="D5" sqref="D5:AP5"/>
      <selection pane="bottomRight" activeCell="B94" sqref="B94"/>
    </sheetView>
  </sheetViews>
  <sheetFormatPr defaultRowHeight="15.75" x14ac:dyDescent="0.25"/>
  <cols>
    <col min="1" max="1" width="5.5703125" style="1" customWidth="1"/>
    <col min="2" max="2" width="89.42578125" style="1" customWidth="1"/>
    <col min="3" max="3" width="8.42578125" style="1" customWidth="1"/>
    <col min="4" max="4" width="23" style="1" customWidth="1"/>
    <col min="5" max="5" width="25.7109375" style="1" customWidth="1"/>
    <col min="6" max="6" width="19.140625" style="1" customWidth="1"/>
    <col min="7" max="7" width="22.85546875" style="1" customWidth="1"/>
    <col min="8" max="8" width="31.28515625" style="1" customWidth="1"/>
    <col min="9" max="9" width="26.7109375" style="1" customWidth="1"/>
    <col min="10" max="10" width="20.5703125" style="1" customWidth="1"/>
    <col min="11" max="11" width="22" style="1" hidden="1" customWidth="1"/>
    <col min="12" max="12" width="19.85546875" style="1" hidden="1" customWidth="1"/>
    <col min="13" max="13" width="23" style="1" customWidth="1"/>
    <col min="14" max="14" width="26.42578125" style="1" customWidth="1"/>
    <col min="15" max="16" width="23" style="1" customWidth="1"/>
    <col min="17" max="17" width="32.7109375" style="1" customWidth="1"/>
    <col min="18" max="18" width="29" style="1" customWidth="1"/>
    <col min="19" max="20" width="23" style="1" customWidth="1"/>
    <col min="21" max="21" width="27.28515625" style="1" customWidth="1"/>
    <col min="22" max="23" width="23" style="1" customWidth="1"/>
    <col min="24" max="24" width="34.42578125" style="1" customWidth="1"/>
    <col min="25" max="25" width="31" style="1" customWidth="1"/>
    <col min="26" max="26" width="23" style="1" customWidth="1"/>
    <col min="27" max="29" width="34.28515625" style="1" customWidth="1"/>
    <col min="30" max="16384" width="9.140625" style="1"/>
  </cols>
  <sheetData>
    <row r="1" spans="1:29" ht="37.5" customHeight="1" x14ac:dyDescent="0.4">
      <c r="B1" s="2"/>
    </row>
    <row r="2" spans="1:29" s="5" customFormat="1" ht="15" hidden="1" customHeight="1" x14ac:dyDescent="0.45"/>
    <row r="3" spans="1:29" s="3" customFormat="1" ht="8.25" hidden="1" customHeight="1" x14ac:dyDescent="0.4"/>
    <row r="4" spans="1:29" s="2" customFormat="1" ht="1.5" customHeight="1" x14ac:dyDescent="0.4">
      <c r="B4" s="6"/>
    </row>
    <row r="5" spans="1:29" s="7" customFormat="1" ht="60" customHeight="1" x14ac:dyDescent="0.3">
      <c r="B5" s="64" t="s">
        <v>185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C5" s="63" t="s">
        <v>184</v>
      </c>
    </row>
    <row r="6" spans="1:29" s="3" customFormat="1" ht="39.75" customHeight="1" x14ac:dyDescent="0.4">
      <c r="A6" s="55" t="s">
        <v>0</v>
      </c>
      <c r="B6" s="55" t="s">
        <v>1</v>
      </c>
      <c r="C6" s="58" t="s">
        <v>2</v>
      </c>
      <c r="D6" s="49" t="s">
        <v>182</v>
      </c>
      <c r="E6" s="50"/>
      <c r="F6" s="50"/>
      <c r="G6" s="50"/>
      <c r="H6" s="50"/>
      <c r="I6" s="50"/>
      <c r="J6" s="50"/>
      <c r="K6" s="50"/>
      <c r="L6" s="51"/>
      <c r="M6" s="49" t="s">
        <v>183</v>
      </c>
      <c r="N6" s="50"/>
      <c r="O6" s="50"/>
      <c r="P6" s="50"/>
      <c r="Q6" s="50"/>
      <c r="R6" s="50"/>
      <c r="S6" s="50"/>
      <c r="T6" s="60" t="s">
        <v>178</v>
      </c>
      <c r="U6" s="60"/>
      <c r="V6" s="60"/>
      <c r="W6" s="60"/>
      <c r="X6" s="60"/>
      <c r="Y6" s="60"/>
      <c r="Z6" s="60"/>
      <c r="AA6" s="60" t="s">
        <v>181</v>
      </c>
      <c r="AB6" s="60" t="s">
        <v>183</v>
      </c>
      <c r="AC6" s="60" t="s">
        <v>180</v>
      </c>
    </row>
    <row r="7" spans="1:29" s="3" customFormat="1" ht="42.75" customHeight="1" x14ac:dyDescent="0.4">
      <c r="A7" s="56"/>
      <c r="B7" s="56"/>
      <c r="C7" s="59"/>
      <c r="D7" s="52"/>
      <c r="E7" s="53"/>
      <c r="F7" s="53"/>
      <c r="G7" s="53"/>
      <c r="H7" s="53"/>
      <c r="I7" s="53"/>
      <c r="J7" s="53"/>
      <c r="K7" s="53"/>
      <c r="L7" s="54"/>
      <c r="M7" s="52"/>
      <c r="N7" s="53"/>
      <c r="O7" s="53"/>
      <c r="P7" s="53"/>
      <c r="Q7" s="53"/>
      <c r="R7" s="53"/>
      <c r="S7" s="53"/>
      <c r="T7" s="60"/>
      <c r="U7" s="60"/>
      <c r="V7" s="60"/>
      <c r="W7" s="60"/>
      <c r="X7" s="60"/>
      <c r="Y7" s="60"/>
      <c r="Z7" s="60"/>
      <c r="AA7" s="60"/>
      <c r="AB7" s="60"/>
      <c r="AC7" s="60"/>
    </row>
    <row r="8" spans="1:29" s="8" customFormat="1" ht="52.5" customHeight="1" x14ac:dyDescent="0.25">
      <c r="A8" s="56"/>
      <c r="B8" s="56"/>
      <c r="C8" s="59"/>
      <c r="D8" s="46" t="s">
        <v>4</v>
      </c>
      <c r="E8" s="61" t="s">
        <v>3</v>
      </c>
      <c r="F8" s="61"/>
      <c r="G8" s="46" t="s">
        <v>5</v>
      </c>
      <c r="H8" s="61" t="s">
        <v>3</v>
      </c>
      <c r="I8" s="61"/>
      <c r="J8" s="61"/>
      <c r="K8" s="45" t="s">
        <v>6</v>
      </c>
      <c r="L8" s="45" t="s">
        <v>7</v>
      </c>
      <c r="M8" s="46" t="s">
        <v>4</v>
      </c>
      <c r="N8" s="61" t="s">
        <v>3</v>
      </c>
      <c r="O8" s="61"/>
      <c r="P8" s="46" t="s">
        <v>5</v>
      </c>
      <c r="Q8" s="61" t="s">
        <v>3</v>
      </c>
      <c r="R8" s="61"/>
      <c r="S8" s="61"/>
      <c r="T8" s="46" t="s">
        <v>4</v>
      </c>
      <c r="U8" s="61" t="s">
        <v>3</v>
      </c>
      <c r="V8" s="61"/>
      <c r="W8" s="46" t="s">
        <v>5</v>
      </c>
      <c r="X8" s="61" t="s">
        <v>3</v>
      </c>
      <c r="Y8" s="61"/>
      <c r="Z8" s="61"/>
      <c r="AA8" s="45" t="s">
        <v>179</v>
      </c>
      <c r="AB8" s="45" t="s">
        <v>179</v>
      </c>
      <c r="AC8" s="45" t="s">
        <v>179</v>
      </c>
    </row>
    <row r="9" spans="1:29" s="9" customFormat="1" ht="58.5" customHeight="1" x14ac:dyDescent="0.25">
      <c r="A9" s="56"/>
      <c r="B9" s="56"/>
      <c r="C9" s="59"/>
      <c r="D9" s="47"/>
      <c r="E9" s="45" t="s">
        <v>175</v>
      </c>
      <c r="F9" s="45" t="s">
        <v>174</v>
      </c>
      <c r="G9" s="48"/>
      <c r="H9" s="45" t="s">
        <v>173</v>
      </c>
      <c r="I9" s="45" t="s">
        <v>172</v>
      </c>
      <c r="J9" s="45" t="s">
        <v>171</v>
      </c>
      <c r="K9" s="45"/>
      <c r="L9" s="45"/>
      <c r="M9" s="47"/>
      <c r="N9" s="45" t="s">
        <v>175</v>
      </c>
      <c r="O9" s="45" t="s">
        <v>174</v>
      </c>
      <c r="P9" s="48"/>
      <c r="Q9" s="45" t="s">
        <v>173</v>
      </c>
      <c r="R9" s="45" t="s">
        <v>172</v>
      </c>
      <c r="S9" s="45" t="s">
        <v>171</v>
      </c>
      <c r="T9" s="47"/>
      <c r="U9" s="45" t="s">
        <v>175</v>
      </c>
      <c r="V9" s="45" t="s">
        <v>174</v>
      </c>
      <c r="W9" s="48"/>
      <c r="X9" s="45" t="s">
        <v>173</v>
      </c>
      <c r="Y9" s="45" t="s">
        <v>172</v>
      </c>
      <c r="Z9" s="45" t="s">
        <v>171</v>
      </c>
      <c r="AA9" s="62"/>
      <c r="AB9" s="62"/>
      <c r="AC9" s="62"/>
    </row>
    <row r="10" spans="1:29" s="9" customFormat="1" ht="65.25" customHeight="1" x14ac:dyDescent="0.25">
      <c r="A10" s="56"/>
      <c r="B10" s="56"/>
      <c r="C10" s="59"/>
      <c r="D10" s="47"/>
      <c r="E10" s="45"/>
      <c r="F10" s="45"/>
      <c r="G10" s="48"/>
      <c r="H10" s="45"/>
      <c r="I10" s="45"/>
      <c r="J10" s="45"/>
      <c r="K10" s="45"/>
      <c r="L10" s="45"/>
      <c r="M10" s="47"/>
      <c r="N10" s="45"/>
      <c r="O10" s="45"/>
      <c r="P10" s="48"/>
      <c r="Q10" s="45"/>
      <c r="R10" s="45"/>
      <c r="S10" s="45"/>
      <c r="T10" s="47"/>
      <c r="U10" s="45"/>
      <c r="V10" s="45"/>
      <c r="W10" s="48"/>
      <c r="X10" s="45"/>
      <c r="Y10" s="45"/>
      <c r="Z10" s="45"/>
      <c r="AA10" s="62"/>
      <c r="AB10" s="62"/>
      <c r="AC10" s="62"/>
    </row>
    <row r="11" spans="1:29" s="9" customFormat="1" ht="51" customHeight="1" x14ac:dyDescent="0.25">
      <c r="A11" s="56"/>
      <c r="B11" s="56"/>
      <c r="C11" s="59"/>
      <c r="D11" s="47"/>
      <c r="E11" s="45"/>
      <c r="F11" s="45"/>
      <c r="G11" s="48"/>
      <c r="H11" s="45"/>
      <c r="I11" s="45"/>
      <c r="J11" s="45"/>
      <c r="K11" s="45"/>
      <c r="L11" s="45"/>
      <c r="M11" s="47"/>
      <c r="N11" s="45"/>
      <c r="O11" s="45"/>
      <c r="P11" s="48"/>
      <c r="Q11" s="45"/>
      <c r="R11" s="45"/>
      <c r="S11" s="45"/>
      <c r="T11" s="47"/>
      <c r="U11" s="45"/>
      <c r="V11" s="45"/>
      <c r="W11" s="48"/>
      <c r="X11" s="45"/>
      <c r="Y11" s="45"/>
      <c r="Z11" s="45"/>
      <c r="AA11" s="62"/>
      <c r="AB11" s="62"/>
      <c r="AC11" s="62"/>
    </row>
    <row r="12" spans="1:29" s="9" customFormat="1" ht="44.25" customHeight="1" x14ac:dyDescent="0.25">
      <c r="A12" s="56"/>
      <c r="B12" s="56"/>
      <c r="C12" s="59"/>
      <c r="D12" s="47"/>
      <c r="E12" s="45"/>
      <c r="F12" s="45"/>
      <c r="G12" s="48"/>
      <c r="H12" s="45"/>
      <c r="I12" s="45"/>
      <c r="J12" s="45"/>
      <c r="K12" s="45"/>
      <c r="L12" s="45"/>
      <c r="M12" s="47"/>
      <c r="N12" s="45"/>
      <c r="O12" s="45"/>
      <c r="P12" s="48"/>
      <c r="Q12" s="45"/>
      <c r="R12" s="45"/>
      <c r="S12" s="45"/>
      <c r="T12" s="47"/>
      <c r="U12" s="45"/>
      <c r="V12" s="45"/>
      <c r="W12" s="48"/>
      <c r="X12" s="45"/>
      <c r="Y12" s="45"/>
      <c r="Z12" s="45"/>
      <c r="AA12" s="62"/>
      <c r="AB12" s="62"/>
      <c r="AC12" s="62"/>
    </row>
    <row r="13" spans="1:29" s="9" customFormat="1" ht="39" customHeight="1" x14ac:dyDescent="0.25">
      <c r="A13" s="56"/>
      <c r="B13" s="56"/>
      <c r="C13" s="59"/>
      <c r="D13" s="47"/>
      <c r="E13" s="45"/>
      <c r="F13" s="45"/>
      <c r="G13" s="48"/>
      <c r="H13" s="45"/>
      <c r="I13" s="45"/>
      <c r="J13" s="45"/>
      <c r="K13" s="45"/>
      <c r="L13" s="45"/>
      <c r="M13" s="47"/>
      <c r="N13" s="45"/>
      <c r="O13" s="45"/>
      <c r="P13" s="48"/>
      <c r="Q13" s="45"/>
      <c r="R13" s="45"/>
      <c r="S13" s="45"/>
      <c r="T13" s="47"/>
      <c r="U13" s="45"/>
      <c r="V13" s="45"/>
      <c r="W13" s="48"/>
      <c r="X13" s="45"/>
      <c r="Y13" s="45"/>
      <c r="Z13" s="45"/>
      <c r="AA13" s="62"/>
      <c r="AB13" s="62"/>
      <c r="AC13" s="62"/>
    </row>
    <row r="14" spans="1:29" s="9" customFormat="1" ht="48.75" customHeight="1" x14ac:dyDescent="0.25">
      <c r="A14" s="57"/>
      <c r="B14" s="57"/>
      <c r="C14" s="57"/>
      <c r="D14" s="47"/>
      <c r="E14" s="45"/>
      <c r="F14" s="45"/>
      <c r="G14" s="48"/>
      <c r="H14" s="45"/>
      <c r="I14" s="45"/>
      <c r="J14" s="45"/>
      <c r="K14" s="45"/>
      <c r="L14" s="45"/>
      <c r="M14" s="47"/>
      <c r="N14" s="45"/>
      <c r="O14" s="45"/>
      <c r="P14" s="48"/>
      <c r="Q14" s="45"/>
      <c r="R14" s="45"/>
      <c r="S14" s="45"/>
      <c r="T14" s="47"/>
      <c r="U14" s="45"/>
      <c r="V14" s="45"/>
      <c r="W14" s="48"/>
      <c r="X14" s="45"/>
      <c r="Y14" s="45"/>
      <c r="Z14" s="45"/>
      <c r="AA14" s="62"/>
      <c r="AB14" s="62"/>
      <c r="AC14" s="62"/>
    </row>
    <row r="15" spans="1:29" s="11" customFormat="1" ht="23.25" customHeight="1" x14ac:dyDescent="0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  <c r="P15" s="10">
        <v>16</v>
      </c>
      <c r="Q15" s="10">
        <v>17</v>
      </c>
      <c r="R15" s="10">
        <v>18</v>
      </c>
      <c r="S15" s="10">
        <v>19</v>
      </c>
      <c r="T15" s="10">
        <v>20</v>
      </c>
      <c r="U15" s="10">
        <v>21</v>
      </c>
      <c r="V15" s="10">
        <v>22</v>
      </c>
      <c r="W15" s="10">
        <v>23</v>
      </c>
      <c r="X15" s="10">
        <v>24</v>
      </c>
      <c r="Y15" s="10">
        <v>25</v>
      </c>
      <c r="Z15" s="10">
        <v>26</v>
      </c>
      <c r="AA15" s="10">
        <v>27</v>
      </c>
      <c r="AB15" s="10">
        <v>28</v>
      </c>
      <c r="AC15" s="10">
        <v>29</v>
      </c>
    </row>
    <row r="16" spans="1:29" s="4" customFormat="1" ht="23.25" hidden="1" customHeight="1" x14ac:dyDescent="0.35">
      <c r="A16" s="12"/>
      <c r="B16" s="13" t="s">
        <v>8</v>
      </c>
      <c r="C16" s="14"/>
      <c r="D16" s="12">
        <v>1163</v>
      </c>
      <c r="E16" s="12">
        <v>205</v>
      </c>
      <c r="F16" s="12">
        <v>201</v>
      </c>
      <c r="G16" s="12">
        <v>1164</v>
      </c>
      <c r="H16" s="12">
        <v>515</v>
      </c>
      <c r="I16" s="12">
        <v>206</v>
      </c>
      <c r="J16" s="12">
        <v>207</v>
      </c>
      <c r="K16" s="12">
        <v>516</v>
      </c>
      <c r="L16" s="12">
        <v>1143</v>
      </c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>
        <v>1144</v>
      </c>
      <c r="AB16" s="12">
        <v>1144</v>
      </c>
      <c r="AC16" s="12">
        <v>1144</v>
      </c>
    </row>
    <row r="17" spans="1:29" ht="40.5" x14ac:dyDescent="0.3">
      <c r="A17" s="15">
        <v>1</v>
      </c>
      <c r="B17" s="16" t="s">
        <v>9</v>
      </c>
      <c r="C17" s="17" t="s">
        <v>10</v>
      </c>
      <c r="D17" s="18">
        <v>0</v>
      </c>
      <c r="E17" s="19">
        <v>0</v>
      </c>
      <c r="F17" s="19">
        <v>0</v>
      </c>
      <c r="G17" s="18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40">
        <f>[1]Итого!W11</f>
        <v>0</v>
      </c>
      <c r="N17" s="19">
        <f>[1]Итого!X11</f>
        <v>0</v>
      </c>
      <c r="O17" s="19">
        <f>[1]Итого!Y11</f>
        <v>0</v>
      </c>
      <c r="P17" s="18">
        <f>[1]Итого!Z11</f>
        <v>0</v>
      </c>
      <c r="Q17" s="19">
        <f>[1]Итого!AA11</f>
        <v>0</v>
      </c>
      <c r="R17" s="19">
        <f>[1]Итого!AB11</f>
        <v>0</v>
      </c>
      <c r="S17" s="19">
        <f>[1]Итого!AC11</f>
        <v>0</v>
      </c>
      <c r="T17" s="41"/>
      <c r="U17" s="37"/>
      <c r="V17" s="37"/>
      <c r="W17" s="41"/>
      <c r="X17" s="37"/>
      <c r="Y17" s="37"/>
      <c r="Z17" s="37"/>
      <c r="AA17" s="19"/>
      <c r="AB17" s="19"/>
      <c r="AC17" s="19"/>
    </row>
    <row r="18" spans="1:29" ht="40.5" x14ac:dyDescent="0.3">
      <c r="A18" s="15">
        <v>2</v>
      </c>
      <c r="B18" s="16" t="s">
        <v>11</v>
      </c>
      <c r="C18" s="17" t="s">
        <v>12</v>
      </c>
      <c r="D18" s="18">
        <v>0</v>
      </c>
      <c r="E18" s="19">
        <v>0</v>
      </c>
      <c r="F18" s="19">
        <v>0</v>
      </c>
      <c r="G18" s="18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40">
        <f>[1]Итого!W12</f>
        <v>0</v>
      </c>
      <c r="N18" s="19">
        <f>[1]Итого!X12</f>
        <v>0</v>
      </c>
      <c r="O18" s="19">
        <f>[1]Итого!Y12</f>
        <v>0</v>
      </c>
      <c r="P18" s="18">
        <f>[1]Итого!Z12</f>
        <v>0</v>
      </c>
      <c r="Q18" s="19">
        <f>[1]Итого!AA12</f>
        <v>0</v>
      </c>
      <c r="R18" s="19">
        <f>[1]Итого!AB12</f>
        <v>0</v>
      </c>
      <c r="S18" s="19">
        <f>[1]Итого!AC12</f>
        <v>0</v>
      </c>
      <c r="T18" s="41"/>
      <c r="U18" s="37"/>
      <c r="V18" s="37"/>
      <c r="W18" s="41"/>
      <c r="X18" s="37"/>
      <c r="Y18" s="37"/>
      <c r="Z18" s="37"/>
      <c r="AA18" s="19"/>
      <c r="AB18" s="19"/>
      <c r="AC18" s="19"/>
    </row>
    <row r="19" spans="1:29" ht="23.25" x14ac:dyDescent="0.3">
      <c r="A19" s="15">
        <v>3</v>
      </c>
      <c r="B19" s="16" t="s">
        <v>13</v>
      </c>
      <c r="C19" s="17" t="s">
        <v>14</v>
      </c>
      <c r="D19" s="18">
        <v>0</v>
      </c>
      <c r="E19" s="19">
        <v>0</v>
      </c>
      <c r="F19" s="19">
        <v>0</v>
      </c>
      <c r="G19" s="18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40">
        <f>[1]Итого!W13</f>
        <v>0</v>
      </c>
      <c r="N19" s="19">
        <f>[1]Итого!X13</f>
        <v>0</v>
      </c>
      <c r="O19" s="19">
        <f>[1]Итого!Y13</f>
        <v>0</v>
      </c>
      <c r="P19" s="18">
        <f>[1]Итого!Z13</f>
        <v>0</v>
      </c>
      <c r="Q19" s="19">
        <f>[1]Итого!AA13</f>
        <v>0</v>
      </c>
      <c r="R19" s="19">
        <f>[1]Итого!AB13</f>
        <v>0</v>
      </c>
      <c r="S19" s="19">
        <f>[1]Итого!AC13</f>
        <v>0</v>
      </c>
      <c r="T19" s="41"/>
      <c r="U19" s="37"/>
      <c r="V19" s="37"/>
      <c r="W19" s="41"/>
      <c r="X19" s="37"/>
      <c r="Y19" s="37"/>
      <c r="Z19" s="37"/>
      <c r="AA19" s="19"/>
      <c r="AB19" s="19"/>
      <c r="AC19" s="19"/>
    </row>
    <row r="20" spans="1:29" ht="23.25" x14ac:dyDescent="0.3">
      <c r="A20" s="15">
        <v>4</v>
      </c>
      <c r="B20" s="16" t="s">
        <v>15</v>
      </c>
      <c r="C20" s="17" t="s">
        <v>16</v>
      </c>
      <c r="D20" s="18">
        <v>0</v>
      </c>
      <c r="E20" s="19">
        <v>0</v>
      </c>
      <c r="F20" s="19">
        <v>0</v>
      </c>
      <c r="G20" s="18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40">
        <f>[1]Итого!W14</f>
        <v>0</v>
      </c>
      <c r="N20" s="19">
        <f>[1]Итого!X14</f>
        <v>0</v>
      </c>
      <c r="O20" s="19">
        <f>[1]Итого!Y14</f>
        <v>0</v>
      </c>
      <c r="P20" s="18">
        <f>[1]Итого!Z14</f>
        <v>0</v>
      </c>
      <c r="Q20" s="19">
        <f>[1]Итого!AA14</f>
        <v>0</v>
      </c>
      <c r="R20" s="19">
        <f>[1]Итого!AB14</f>
        <v>0</v>
      </c>
      <c r="S20" s="19">
        <f>[1]Итого!AC14</f>
        <v>0</v>
      </c>
      <c r="T20" s="41"/>
      <c r="U20" s="37"/>
      <c r="V20" s="37"/>
      <c r="W20" s="41"/>
      <c r="X20" s="37"/>
      <c r="Y20" s="37"/>
      <c r="Z20" s="37"/>
      <c r="AA20" s="19"/>
      <c r="AB20" s="19"/>
      <c r="AC20" s="19"/>
    </row>
    <row r="21" spans="1:29" ht="23.25" x14ac:dyDescent="0.3">
      <c r="A21" s="15">
        <v>5</v>
      </c>
      <c r="B21" s="16" t="s">
        <v>17</v>
      </c>
      <c r="C21" s="17" t="s">
        <v>18</v>
      </c>
      <c r="D21" s="18">
        <v>0</v>
      </c>
      <c r="E21" s="19">
        <v>0</v>
      </c>
      <c r="F21" s="19">
        <v>0</v>
      </c>
      <c r="G21" s="18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40">
        <f>[1]Итого!W15</f>
        <v>0</v>
      </c>
      <c r="N21" s="19">
        <f>[1]Итого!X15</f>
        <v>0</v>
      </c>
      <c r="O21" s="19">
        <f>[1]Итого!Y15</f>
        <v>0</v>
      </c>
      <c r="P21" s="18">
        <f>[1]Итого!Z15</f>
        <v>0</v>
      </c>
      <c r="Q21" s="19">
        <f>[1]Итого!AA15</f>
        <v>0</v>
      </c>
      <c r="R21" s="19">
        <f>[1]Итого!AB15</f>
        <v>0</v>
      </c>
      <c r="S21" s="19">
        <f>[1]Итого!AC15</f>
        <v>0</v>
      </c>
      <c r="T21" s="41"/>
      <c r="U21" s="37"/>
      <c r="V21" s="37"/>
      <c r="W21" s="41"/>
      <c r="X21" s="37"/>
      <c r="Y21" s="37"/>
      <c r="Z21" s="37"/>
      <c r="AA21" s="19"/>
      <c r="AB21" s="19"/>
      <c r="AC21" s="19"/>
    </row>
    <row r="22" spans="1:29" ht="22.5" x14ac:dyDescent="0.3">
      <c r="A22" s="21"/>
      <c r="B22" s="22" t="s">
        <v>19</v>
      </c>
      <c r="C22" s="23"/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f t="shared" ref="M22:Z22" si="0">SUM(M17:M21)</f>
        <v>0</v>
      </c>
      <c r="N22" s="24">
        <f t="shared" si="0"/>
        <v>0</v>
      </c>
      <c r="O22" s="24">
        <f t="shared" si="0"/>
        <v>0</v>
      </c>
      <c r="P22" s="24">
        <f t="shared" si="0"/>
        <v>0</v>
      </c>
      <c r="Q22" s="24">
        <f t="shared" si="0"/>
        <v>0</v>
      </c>
      <c r="R22" s="24">
        <f t="shared" si="0"/>
        <v>0</v>
      </c>
      <c r="S22" s="24">
        <f t="shared" si="0"/>
        <v>0</v>
      </c>
      <c r="T22" s="38">
        <f t="shared" si="0"/>
        <v>0</v>
      </c>
      <c r="U22" s="38">
        <f t="shared" si="0"/>
        <v>0</v>
      </c>
      <c r="V22" s="38">
        <f t="shared" si="0"/>
        <v>0</v>
      </c>
      <c r="W22" s="38">
        <f t="shared" si="0"/>
        <v>0</v>
      </c>
      <c r="X22" s="38">
        <f t="shared" si="0"/>
        <v>0</v>
      </c>
      <c r="Y22" s="38">
        <f t="shared" si="0"/>
        <v>0</v>
      </c>
      <c r="Z22" s="38">
        <f t="shared" si="0"/>
        <v>0</v>
      </c>
      <c r="AA22" s="24">
        <v>0</v>
      </c>
      <c r="AB22" s="24">
        <v>0</v>
      </c>
      <c r="AC22" s="38">
        <v>0</v>
      </c>
    </row>
    <row r="23" spans="1:29" ht="23.25" x14ac:dyDescent="0.3">
      <c r="A23" s="15">
        <v>6</v>
      </c>
      <c r="B23" s="16" t="s">
        <v>20</v>
      </c>
      <c r="C23" s="17" t="s">
        <v>21</v>
      </c>
      <c r="D23" s="18">
        <v>42057</v>
      </c>
      <c r="E23" s="19">
        <v>42057</v>
      </c>
      <c r="F23" s="19">
        <v>0</v>
      </c>
      <c r="G23" s="18">
        <v>87661</v>
      </c>
      <c r="H23" s="19">
        <v>87661</v>
      </c>
      <c r="I23" s="19">
        <v>0</v>
      </c>
      <c r="J23" s="19">
        <v>0</v>
      </c>
      <c r="K23" s="19">
        <v>8147</v>
      </c>
      <c r="L23" s="19">
        <v>0</v>
      </c>
      <c r="M23" s="18">
        <f>[1]Итого!W17</f>
        <v>39215</v>
      </c>
      <c r="N23" s="19">
        <f>[1]Итого!X17</f>
        <v>39215</v>
      </c>
      <c r="O23" s="19">
        <f>[1]Итого!Y17</f>
        <v>0</v>
      </c>
      <c r="P23" s="18">
        <f>[1]Итого!Z17</f>
        <v>86465</v>
      </c>
      <c r="Q23" s="19">
        <f>[1]Итого!AA17</f>
        <v>86465</v>
      </c>
      <c r="R23" s="19">
        <f>[1]Итого!AB17</f>
        <v>0</v>
      </c>
      <c r="S23" s="19">
        <f>[1]Итого!AC17</f>
        <v>0</v>
      </c>
      <c r="T23" s="41">
        <f>ROUND(M23/D23*100,2)</f>
        <v>93.24</v>
      </c>
      <c r="U23" s="37">
        <f>ROUND(N23/E23*100,2)</f>
        <v>93.24</v>
      </c>
      <c r="V23" s="37"/>
      <c r="W23" s="41">
        <f>ROUND(P23/G23*100,2)</f>
        <v>98.64</v>
      </c>
      <c r="X23" s="37">
        <f>ROUND(Q23/H23*100,2)</f>
        <v>98.64</v>
      </c>
      <c r="Y23" s="37"/>
      <c r="Z23" s="37"/>
      <c r="AA23" s="19">
        <v>150150</v>
      </c>
      <c r="AB23" s="19">
        <f>[1]Итого!S17</f>
        <v>63239</v>
      </c>
      <c r="AC23" s="37">
        <f>ROUND(AB23/AA23*100,2)</f>
        <v>42.12</v>
      </c>
    </row>
    <row r="24" spans="1:29" ht="23.25" x14ac:dyDescent="0.3">
      <c r="A24" s="15">
        <v>7</v>
      </c>
      <c r="B24" s="16" t="s">
        <v>22</v>
      </c>
      <c r="C24" s="17" t="s">
        <v>23</v>
      </c>
      <c r="D24" s="18">
        <v>0</v>
      </c>
      <c r="E24" s="19">
        <v>0</v>
      </c>
      <c r="F24" s="19">
        <v>0</v>
      </c>
      <c r="G24" s="18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8">
        <f>[1]Итого!W18</f>
        <v>0</v>
      </c>
      <c r="N24" s="19">
        <f>[1]Итого!X18</f>
        <v>0</v>
      </c>
      <c r="O24" s="19">
        <f>[1]Итого!Y18</f>
        <v>0</v>
      </c>
      <c r="P24" s="18">
        <f>[1]Итого!Z18</f>
        <v>0</v>
      </c>
      <c r="Q24" s="19">
        <f>[1]Итого!AA18</f>
        <v>0</v>
      </c>
      <c r="R24" s="19">
        <f>[1]Итого!AB18</f>
        <v>0</v>
      </c>
      <c r="S24" s="19">
        <f>[1]Итого!AC18</f>
        <v>0</v>
      </c>
      <c r="T24" s="41"/>
      <c r="U24" s="37"/>
      <c r="V24" s="37"/>
      <c r="W24" s="41"/>
      <c r="X24" s="37"/>
      <c r="Y24" s="37"/>
      <c r="Z24" s="37"/>
      <c r="AA24" s="19">
        <v>0</v>
      </c>
      <c r="AB24" s="19">
        <f>[1]Итого!S18</f>
        <v>0</v>
      </c>
      <c r="AC24" s="37">
        <f>[1]Итого!T18</f>
        <v>0</v>
      </c>
    </row>
    <row r="25" spans="1:29" ht="23.25" x14ac:dyDescent="0.3">
      <c r="A25" s="15">
        <v>8</v>
      </c>
      <c r="B25" s="16" t="s">
        <v>24</v>
      </c>
      <c r="C25" s="17" t="s">
        <v>25</v>
      </c>
      <c r="D25" s="18">
        <v>0</v>
      </c>
      <c r="E25" s="19">
        <v>0</v>
      </c>
      <c r="F25" s="19">
        <v>0</v>
      </c>
      <c r="G25" s="18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8">
        <f>[1]Итого!W19</f>
        <v>0</v>
      </c>
      <c r="N25" s="19">
        <f>[1]Итого!X19</f>
        <v>0</v>
      </c>
      <c r="O25" s="19">
        <f>[1]Итого!Y19</f>
        <v>0</v>
      </c>
      <c r="P25" s="18">
        <f>[1]Итого!Z19</f>
        <v>0</v>
      </c>
      <c r="Q25" s="19">
        <f>[1]Итого!AA19</f>
        <v>0</v>
      </c>
      <c r="R25" s="19">
        <f>[1]Итого!AB19</f>
        <v>0</v>
      </c>
      <c r="S25" s="19">
        <f>[1]Итого!AC19</f>
        <v>0</v>
      </c>
      <c r="T25" s="41"/>
      <c r="U25" s="37"/>
      <c r="V25" s="37"/>
      <c r="W25" s="41"/>
      <c r="X25" s="37"/>
      <c r="Y25" s="37"/>
      <c r="Z25" s="37"/>
      <c r="AA25" s="19">
        <v>0</v>
      </c>
      <c r="AB25" s="19">
        <f>[1]Итого!S19</f>
        <v>0</v>
      </c>
      <c r="AC25" s="37">
        <f>[1]Итого!T19</f>
        <v>0</v>
      </c>
    </row>
    <row r="26" spans="1:29" ht="23.25" x14ac:dyDescent="0.3">
      <c r="A26" s="15">
        <v>9</v>
      </c>
      <c r="B26" s="16" t="s">
        <v>26</v>
      </c>
      <c r="C26" s="17" t="s">
        <v>27</v>
      </c>
      <c r="D26" s="18">
        <v>0</v>
      </c>
      <c r="E26" s="19">
        <v>0</v>
      </c>
      <c r="F26" s="19">
        <v>0</v>
      </c>
      <c r="G26" s="18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8">
        <f>[1]Итого!W20</f>
        <v>0</v>
      </c>
      <c r="N26" s="19">
        <f>[1]Итого!X20</f>
        <v>0</v>
      </c>
      <c r="O26" s="19">
        <f>[1]Итого!Y20</f>
        <v>0</v>
      </c>
      <c r="P26" s="18">
        <f>[1]Итого!Z20</f>
        <v>0</v>
      </c>
      <c r="Q26" s="19">
        <f>[1]Итого!AA20</f>
        <v>0</v>
      </c>
      <c r="R26" s="19">
        <f>[1]Итого!AB20</f>
        <v>0</v>
      </c>
      <c r="S26" s="19">
        <f>[1]Итого!AC20</f>
        <v>0</v>
      </c>
      <c r="T26" s="41"/>
      <c r="U26" s="37"/>
      <c r="V26" s="37"/>
      <c r="W26" s="41"/>
      <c r="X26" s="37"/>
      <c r="Y26" s="37"/>
      <c r="Z26" s="37"/>
      <c r="AA26" s="19">
        <v>0</v>
      </c>
      <c r="AB26" s="19">
        <f>[1]Итого!S20</f>
        <v>0</v>
      </c>
      <c r="AC26" s="37">
        <f>[1]Итого!T20</f>
        <v>0</v>
      </c>
    </row>
    <row r="27" spans="1:29" ht="23.25" x14ac:dyDescent="0.3">
      <c r="A27" s="15">
        <v>10</v>
      </c>
      <c r="B27" s="16" t="s">
        <v>28</v>
      </c>
      <c r="C27" s="17" t="s">
        <v>29</v>
      </c>
      <c r="D27" s="18">
        <v>0</v>
      </c>
      <c r="E27" s="19">
        <v>0</v>
      </c>
      <c r="F27" s="19">
        <v>0</v>
      </c>
      <c r="G27" s="18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8">
        <f>[1]Итого!W21</f>
        <v>0</v>
      </c>
      <c r="N27" s="19">
        <f>[1]Итого!X21</f>
        <v>0</v>
      </c>
      <c r="O27" s="19">
        <f>[1]Итого!Y21</f>
        <v>0</v>
      </c>
      <c r="P27" s="18">
        <f>[1]Итого!Z21</f>
        <v>0</v>
      </c>
      <c r="Q27" s="19">
        <f>[1]Итого!AA21</f>
        <v>0</v>
      </c>
      <c r="R27" s="19">
        <f>[1]Итого!AB21</f>
        <v>0</v>
      </c>
      <c r="S27" s="19">
        <f>[1]Итого!AC21</f>
        <v>0</v>
      </c>
      <c r="T27" s="41"/>
      <c r="U27" s="37"/>
      <c r="V27" s="37"/>
      <c r="W27" s="41"/>
      <c r="X27" s="37"/>
      <c r="Y27" s="37"/>
      <c r="Z27" s="37"/>
      <c r="AA27" s="19">
        <v>0</v>
      </c>
      <c r="AB27" s="19">
        <f>[1]Итого!S21</f>
        <v>0</v>
      </c>
      <c r="AC27" s="37">
        <f>[1]Итого!T21</f>
        <v>0</v>
      </c>
    </row>
    <row r="28" spans="1:29" ht="23.25" x14ac:dyDescent="0.3">
      <c r="A28" s="15">
        <v>11</v>
      </c>
      <c r="B28" s="16" t="s">
        <v>30</v>
      </c>
      <c r="C28" s="17" t="s">
        <v>31</v>
      </c>
      <c r="D28" s="18">
        <v>93195</v>
      </c>
      <c r="E28" s="19">
        <v>0</v>
      </c>
      <c r="F28" s="19">
        <v>93195</v>
      </c>
      <c r="G28" s="18">
        <v>849</v>
      </c>
      <c r="H28" s="19">
        <v>0</v>
      </c>
      <c r="I28" s="19">
        <v>443</v>
      </c>
      <c r="J28" s="19">
        <v>406</v>
      </c>
      <c r="K28" s="19">
        <v>0</v>
      </c>
      <c r="L28" s="19">
        <v>0</v>
      </c>
      <c r="M28" s="18">
        <f>[1]Итого!W22</f>
        <v>77287</v>
      </c>
      <c r="N28" s="19">
        <f>[1]Итого!X22</f>
        <v>0</v>
      </c>
      <c r="O28" s="19">
        <f>[1]Итого!Y22</f>
        <v>77287</v>
      </c>
      <c r="P28" s="18">
        <f>[1]Итого!Z22</f>
        <v>764</v>
      </c>
      <c r="Q28" s="19">
        <f>[1]Итого!AA22</f>
        <v>0</v>
      </c>
      <c r="R28" s="19">
        <f>[1]Итого!AB22</f>
        <v>358</v>
      </c>
      <c r="S28" s="19">
        <f>[1]Итого!AC22</f>
        <v>406</v>
      </c>
      <c r="T28" s="41">
        <f>ROUND(M28/D28*100,2)</f>
        <v>82.93</v>
      </c>
      <c r="U28" s="37"/>
      <c r="V28" s="37">
        <f>ROUND(O28/F28*100,2)</f>
        <v>82.93</v>
      </c>
      <c r="W28" s="41">
        <f>ROUND(P28/G28*100,2)</f>
        <v>89.99</v>
      </c>
      <c r="X28" s="37"/>
      <c r="Y28" s="37">
        <f>ROUND(R28/I28*100,2)</f>
        <v>80.81</v>
      </c>
      <c r="Z28" s="37">
        <f>ROUND(S28/J28*100,2)</f>
        <v>100</v>
      </c>
      <c r="AA28" s="19">
        <v>0</v>
      </c>
      <c r="AB28" s="19">
        <f>[1]Итого!S22</f>
        <v>0</v>
      </c>
      <c r="AC28" s="37"/>
    </row>
    <row r="29" spans="1:29" ht="22.5" x14ac:dyDescent="0.3">
      <c r="A29" s="21"/>
      <c r="B29" s="22" t="s">
        <v>32</v>
      </c>
      <c r="C29" s="25"/>
      <c r="D29" s="24">
        <v>135252</v>
      </c>
      <c r="E29" s="24">
        <v>42057</v>
      </c>
      <c r="F29" s="24">
        <v>93195</v>
      </c>
      <c r="G29" s="24">
        <v>88510</v>
      </c>
      <c r="H29" s="24">
        <v>87661</v>
      </c>
      <c r="I29" s="24">
        <v>443</v>
      </c>
      <c r="J29" s="24">
        <v>406</v>
      </c>
      <c r="K29" s="24">
        <v>8147</v>
      </c>
      <c r="L29" s="24">
        <v>0</v>
      </c>
      <c r="M29" s="24">
        <f>SUM(M23:M28)</f>
        <v>116502</v>
      </c>
      <c r="N29" s="24">
        <f>SUM(N23:N28)</f>
        <v>39215</v>
      </c>
      <c r="O29" s="24">
        <f t="shared" ref="O29:R29" si="1">SUM(O23:O28)</f>
        <v>77287</v>
      </c>
      <c r="P29" s="24">
        <f t="shared" si="1"/>
        <v>87229</v>
      </c>
      <c r="Q29" s="24">
        <f t="shared" si="1"/>
        <v>86465</v>
      </c>
      <c r="R29" s="24">
        <f t="shared" si="1"/>
        <v>358</v>
      </c>
      <c r="S29" s="24">
        <f>SUM(S23:S28)</f>
        <v>406</v>
      </c>
      <c r="T29" s="38">
        <f t="shared" ref="T29:Z29" si="2">ROUND(M29/D29*100,2)</f>
        <v>86.14</v>
      </c>
      <c r="U29" s="38">
        <f t="shared" si="2"/>
        <v>93.24</v>
      </c>
      <c r="V29" s="38">
        <f t="shared" si="2"/>
        <v>82.93</v>
      </c>
      <c r="W29" s="38">
        <f t="shared" si="2"/>
        <v>98.55</v>
      </c>
      <c r="X29" s="38">
        <f t="shared" si="2"/>
        <v>98.64</v>
      </c>
      <c r="Y29" s="38">
        <f t="shared" si="2"/>
        <v>80.81</v>
      </c>
      <c r="Z29" s="38">
        <f t="shared" si="2"/>
        <v>100</v>
      </c>
      <c r="AA29" s="24">
        <v>150150</v>
      </c>
      <c r="AB29" s="42">
        <f>[1]Итого!S23</f>
        <v>63239</v>
      </c>
      <c r="AC29" s="43">
        <f>ROUND(AB29/AA29*100,2)</f>
        <v>42.12</v>
      </c>
    </row>
    <row r="30" spans="1:29" ht="23.25" x14ac:dyDescent="0.3">
      <c r="A30" s="15">
        <v>12</v>
      </c>
      <c r="B30" s="16" t="s">
        <v>177</v>
      </c>
      <c r="C30" s="17" t="s">
        <v>33</v>
      </c>
      <c r="D30" s="18">
        <v>0</v>
      </c>
      <c r="E30" s="19">
        <v>0</v>
      </c>
      <c r="F30" s="19">
        <v>0</v>
      </c>
      <c r="G30" s="18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8">
        <f>[1]Итого!W24</f>
        <v>0</v>
      </c>
      <c r="N30" s="19">
        <f>[1]Итого!X24</f>
        <v>0</v>
      </c>
      <c r="O30" s="19">
        <f>[1]Итого!Y24</f>
        <v>0</v>
      </c>
      <c r="P30" s="18">
        <f>[1]Итого!Z24</f>
        <v>0</v>
      </c>
      <c r="Q30" s="19">
        <f>[1]Итого!AA24</f>
        <v>0</v>
      </c>
      <c r="R30" s="19">
        <f>[1]Итого!AB24</f>
        <v>0</v>
      </c>
      <c r="S30" s="19">
        <f>[1]Итого!AC24</f>
        <v>0</v>
      </c>
      <c r="T30" s="41"/>
      <c r="U30" s="37"/>
      <c r="V30" s="37"/>
      <c r="W30" s="41"/>
      <c r="X30" s="37"/>
      <c r="Y30" s="37"/>
      <c r="Z30" s="37"/>
      <c r="AA30" s="19">
        <v>0</v>
      </c>
      <c r="AB30" s="19">
        <f>[1]Итого!S24</f>
        <v>0</v>
      </c>
      <c r="AC30" s="37">
        <f>[1]Итого!T24</f>
        <v>0</v>
      </c>
    </row>
    <row r="31" spans="1:29" ht="23.25" x14ac:dyDescent="0.3">
      <c r="A31" s="15">
        <v>13</v>
      </c>
      <c r="B31" s="16" t="s">
        <v>34</v>
      </c>
      <c r="C31" s="17" t="s">
        <v>35</v>
      </c>
      <c r="D31" s="18">
        <v>20794</v>
      </c>
      <c r="E31" s="19">
        <v>0</v>
      </c>
      <c r="F31" s="19">
        <v>20794</v>
      </c>
      <c r="G31" s="18">
        <v>512</v>
      </c>
      <c r="H31" s="19">
        <v>0</v>
      </c>
      <c r="I31" s="19">
        <v>258</v>
      </c>
      <c r="J31" s="19">
        <v>254</v>
      </c>
      <c r="K31" s="19">
        <v>0</v>
      </c>
      <c r="L31" s="19">
        <v>0</v>
      </c>
      <c r="M31" s="18">
        <f>[1]Итого!W25</f>
        <v>18473</v>
      </c>
      <c r="N31" s="19">
        <f>[1]Итого!X25</f>
        <v>0</v>
      </c>
      <c r="O31" s="19">
        <f>[1]Итого!Y25</f>
        <v>18473</v>
      </c>
      <c r="P31" s="18">
        <f>[1]Итого!Z25</f>
        <v>480</v>
      </c>
      <c r="Q31" s="19">
        <f>[1]Итого!AA25</f>
        <v>0</v>
      </c>
      <c r="R31" s="19">
        <f>[1]Итого!AB25</f>
        <v>258</v>
      </c>
      <c r="S31" s="19">
        <f>[1]Итого!AC25</f>
        <v>222</v>
      </c>
      <c r="T31" s="41">
        <f t="shared" ref="T31:T33" si="3">ROUND(M31/D31*100,2)</f>
        <v>88.84</v>
      </c>
      <c r="U31" s="37"/>
      <c r="V31" s="37">
        <f t="shared" ref="V31:V33" si="4">ROUND(O31/F31*100,2)</f>
        <v>88.84</v>
      </c>
      <c r="W31" s="41">
        <f t="shared" ref="W31:W33" si="5">ROUND(P31/G31*100,2)</f>
        <v>93.75</v>
      </c>
      <c r="X31" s="37"/>
      <c r="Y31" s="37">
        <f t="shared" ref="Y31" si="6">ROUND(R31/I31*100,2)</f>
        <v>100</v>
      </c>
      <c r="Z31" s="37">
        <f t="shared" ref="Z31:Z33" si="7">ROUND(S31/J31*100,2)</f>
        <v>87.4</v>
      </c>
      <c r="AA31" s="19">
        <v>0</v>
      </c>
      <c r="AB31" s="19">
        <f>[1]Итого!S25</f>
        <v>0</v>
      </c>
      <c r="AC31" s="37">
        <f>[1]Итого!T25</f>
        <v>0</v>
      </c>
    </row>
    <row r="32" spans="1:29" ht="23.25" x14ac:dyDescent="0.3">
      <c r="A32" s="15">
        <v>14</v>
      </c>
      <c r="B32" s="16" t="s">
        <v>36</v>
      </c>
      <c r="C32" s="17" t="s">
        <v>37</v>
      </c>
      <c r="D32" s="18">
        <v>14107</v>
      </c>
      <c r="E32" s="19">
        <v>11020</v>
      </c>
      <c r="F32" s="19">
        <v>3087</v>
      </c>
      <c r="G32" s="18">
        <v>25419</v>
      </c>
      <c r="H32" s="19">
        <v>25367</v>
      </c>
      <c r="I32" s="19">
        <v>0</v>
      </c>
      <c r="J32" s="19">
        <v>52</v>
      </c>
      <c r="K32" s="19">
        <v>3347</v>
      </c>
      <c r="L32" s="19">
        <v>0</v>
      </c>
      <c r="M32" s="18">
        <f>[1]Итого!W26</f>
        <v>6338</v>
      </c>
      <c r="N32" s="19">
        <f>[1]Итого!X26</f>
        <v>4065</v>
      </c>
      <c r="O32" s="19">
        <f>[1]Итого!Y26</f>
        <v>2273</v>
      </c>
      <c r="P32" s="18">
        <f>[1]Итого!Z26</f>
        <v>13406</v>
      </c>
      <c r="Q32" s="19">
        <f>[1]Итого!AA26</f>
        <v>13354</v>
      </c>
      <c r="R32" s="19">
        <f>[1]Итого!AB26</f>
        <v>0</v>
      </c>
      <c r="S32" s="19">
        <f>[1]Итого!AC26</f>
        <v>52</v>
      </c>
      <c r="T32" s="41">
        <f t="shared" si="3"/>
        <v>44.93</v>
      </c>
      <c r="U32" s="37">
        <f t="shared" ref="U32:U33" si="8">ROUND(N32/E32*100,2)</f>
        <v>36.89</v>
      </c>
      <c r="V32" s="37">
        <f t="shared" si="4"/>
        <v>73.63</v>
      </c>
      <c r="W32" s="41">
        <f t="shared" si="5"/>
        <v>52.74</v>
      </c>
      <c r="X32" s="37">
        <f t="shared" ref="X32:X33" si="9">ROUND(Q32/H32*100,2)</f>
        <v>52.64</v>
      </c>
      <c r="Y32" s="37"/>
      <c r="Z32" s="37">
        <f t="shared" si="7"/>
        <v>100</v>
      </c>
      <c r="AA32" s="19">
        <v>39204</v>
      </c>
      <c r="AB32" s="19">
        <f>[1]Итого!S26</f>
        <v>8384</v>
      </c>
      <c r="AC32" s="37">
        <f t="shared" ref="AC32:AC51" si="10">ROUND(AB32/AA32*100,2)</f>
        <v>21.39</v>
      </c>
    </row>
    <row r="33" spans="1:29" ht="22.5" x14ac:dyDescent="0.3">
      <c r="A33" s="21"/>
      <c r="B33" s="22" t="s">
        <v>38</v>
      </c>
      <c r="C33" s="26"/>
      <c r="D33" s="24">
        <v>34901</v>
      </c>
      <c r="E33" s="24">
        <v>11020</v>
      </c>
      <c r="F33" s="24">
        <v>23881</v>
      </c>
      <c r="G33" s="24">
        <v>25931</v>
      </c>
      <c r="H33" s="24">
        <v>25367</v>
      </c>
      <c r="I33" s="24">
        <v>258</v>
      </c>
      <c r="J33" s="24">
        <v>306</v>
      </c>
      <c r="K33" s="24">
        <v>3347</v>
      </c>
      <c r="L33" s="24">
        <v>0</v>
      </c>
      <c r="M33" s="24">
        <f>SUM(M30:M32)</f>
        <v>24811</v>
      </c>
      <c r="N33" s="24">
        <f t="shared" ref="N33:R33" si="11">SUM(N30:N32)</f>
        <v>4065</v>
      </c>
      <c r="O33" s="24">
        <f t="shared" si="11"/>
        <v>20746</v>
      </c>
      <c r="P33" s="24">
        <f t="shared" si="11"/>
        <v>13886</v>
      </c>
      <c r="Q33" s="24">
        <f t="shared" si="11"/>
        <v>13354</v>
      </c>
      <c r="R33" s="24">
        <f t="shared" si="11"/>
        <v>258</v>
      </c>
      <c r="S33" s="24">
        <f>SUM(S30:S32)</f>
        <v>274</v>
      </c>
      <c r="T33" s="38">
        <f t="shared" si="3"/>
        <v>71.09</v>
      </c>
      <c r="U33" s="38">
        <f t="shared" si="8"/>
        <v>36.89</v>
      </c>
      <c r="V33" s="38">
        <f t="shared" si="4"/>
        <v>86.87</v>
      </c>
      <c r="W33" s="38">
        <f t="shared" si="5"/>
        <v>53.55</v>
      </c>
      <c r="X33" s="38">
        <f t="shared" si="9"/>
        <v>52.64</v>
      </c>
      <c r="Y33" s="38">
        <f t="shared" ref="Y33" si="12">ROUND(R33/I33*100,2)</f>
        <v>100</v>
      </c>
      <c r="Z33" s="38">
        <f t="shared" si="7"/>
        <v>89.54</v>
      </c>
      <c r="AA33" s="24">
        <v>39204</v>
      </c>
      <c r="AB33" s="42">
        <f>[1]Итого!S27</f>
        <v>8384</v>
      </c>
      <c r="AC33" s="43">
        <f t="shared" si="10"/>
        <v>21.39</v>
      </c>
    </row>
    <row r="34" spans="1:29" ht="23.25" x14ac:dyDescent="0.3">
      <c r="A34" s="15">
        <v>15</v>
      </c>
      <c r="B34" s="16" t="s">
        <v>39</v>
      </c>
      <c r="C34" s="17" t="s">
        <v>40</v>
      </c>
      <c r="D34" s="18">
        <v>4509</v>
      </c>
      <c r="E34" s="19">
        <v>1515</v>
      </c>
      <c r="F34" s="19">
        <v>2994</v>
      </c>
      <c r="G34" s="18">
        <v>3596</v>
      </c>
      <c r="H34" s="19">
        <v>3565</v>
      </c>
      <c r="I34" s="19">
        <v>0</v>
      </c>
      <c r="J34" s="19">
        <v>31</v>
      </c>
      <c r="K34" s="19">
        <v>981</v>
      </c>
      <c r="L34" s="19">
        <v>0</v>
      </c>
      <c r="M34" s="18">
        <f>[1]Итого!W28</f>
        <v>3938</v>
      </c>
      <c r="N34" s="19">
        <f>[1]Итого!X28</f>
        <v>1515</v>
      </c>
      <c r="O34" s="19">
        <f>[1]Итого!Y28</f>
        <v>2423</v>
      </c>
      <c r="P34" s="18">
        <f>[1]Итого!Z28</f>
        <v>3622</v>
      </c>
      <c r="Q34" s="19">
        <f>[1]Итого!AA28</f>
        <v>3593</v>
      </c>
      <c r="R34" s="19">
        <f>[1]Итого!AB28</f>
        <v>0</v>
      </c>
      <c r="S34" s="19">
        <f>[1]Итого!AC28</f>
        <v>29</v>
      </c>
      <c r="T34" s="41">
        <f t="shared" ref="T34:T51" si="13">ROUND(M34/D34*100,2)</f>
        <v>87.34</v>
      </c>
      <c r="U34" s="37">
        <f t="shared" ref="U34:U51" si="14">ROUND(N34/E34*100,2)</f>
        <v>100</v>
      </c>
      <c r="V34" s="37">
        <f t="shared" ref="V34:V51" si="15">ROUND(O34/F34*100,2)</f>
        <v>80.930000000000007</v>
      </c>
      <c r="W34" s="41">
        <f t="shared" ref="W34:W51" si="16">ROUND(P34/G34*100,2)</f>
        <v>100.72</v>
      </c>
      <c r="X34" s="37">
        <f t="shared" ref="X34:X51" si="17">ROUND(Q34/H34*100,2)</f>
        <v>100.79</v>
      </c>
      <c r="Y34" s="37"/>
      <c r="Z34" s="37">
        <f t="shared" ref="Z34:Z51" si="18">ROUND(S34/J34*100,2)</f>
        <v>93.55</v>
      </c>
      <c r="AA34" s="19">
        <v>8659</v>
      </c>
      <c r="AB34" s="19">
        <f>[1]Итого!S28</f>
        <v>2570</v>
      </c>
      <c r="AC34" s="37">
        <f t="shared" si="10"/>
        <v>29.68</v>
      </c>
    </row>
    <row r="35" spans="1:29" ht="23.25" x14ac:dyDescent="0.3">
      <c r="A35" s="15">
        <v>16</v>
      </c>
      <c r="B35" s="16" t="s">
        <v>41</v>
      </c>
      <c r="C35" s="17" t="s">
        <v>42</v>
      </c>
      <c r="D35" s="18">
        <v>4818</v>
      </c>
      <c r="E35" s="19">
        <v>1784</v>
      </c>
      <c r="F35" s="19">
        <v>3034</v>
      </c>
      <c r="G35" s="18">
        <v>4846</v>
      </c>
      <c r="H35" s="19">
        <v>4715</v>
      </c>
      <c r="I35" s="19">
        <v>80</v>
      </c>
      <c r="J35" s="19">
        <v>51</v>
      </c>
      <c r="K35" s="19">
        <v>1200</v>
      </c>
      <c r="L35" s="19">
        <v>0</v>
      </c>
      <c r="M35" s="18">
        <f>[1]Итого!W29</f>
        <v>2787</v>
      </c>
      <c r="N35" s="19">
        <f>[1]Итого!X29</f>
        <v>1082</v>
      </c>
      <c r="O35" s="19">
        <f>[1]Итого!Y29</f>
        <v>1705</v>
      </c>
      <c r="P35" s="18">
        <f>[1]Итого!Z29</f>
        <v>3388</v>
      </c>
      <c r="Q35" s="19">
        <f>[1]Итого!AA29</f>
        <v>3257</v>
      </c>
      <c r="R35" s="19">
        <f>[1]Итого!AB29</f>
        <v>80</v>
      </c>
      <c r="S35" s="19">
        <f>[1]Итого!AC29</f>
        <v>51</v>
      </c>
      <c r="T35" s="41">
        <f t="shared" si="13"/>
        <v>57.85</v>
      </c>
      <c r="U35" s="37">
        <f t="shared" si="14"/>
        <v>60.65</v>
      </c>
      <c r="V35" s="37">
        <f t="shared" si="15"/>
        <v>56.2</v>
      </c>
      <c r="W35" s="41">
        <f t="shared" si="16"/>
        <v>69.91</v>
      </c>
      <c r="X35" s="37">
        <f t="shared" si="17"/>
        <v>69.08</v>
      </c>
      <c r="Y35" s="37">
        <f t="shared" ref="Y35:Y47" si="19">ROUND(R35/I35*100,2)</f>
        <v>100</v>
      </c>
      <c r="Z35" s="37">
        <f t="shared" si="18"/>
        <v>100</v>
      </c>
      <c r="AA35" s="19">
        <v>11403</v>
      </c>
      <c r="AB35" s="19">
        <f>[1]Итого!S29</f>
        <v>2358</v>
      </c>
      <c r="AC35" s="37">
        <f t="shared" si="10"/>
        <v>20.68</v>
      </c>
    </row>
    <row r="36" spans="1:29" ht="23.25" x14ac:dyDescent="0.3">
      <c r="A36" s="15">
        <v>17</v>
      </c>
      <c r="B36" s="16" t="s">
        <v>43</v>
      </c>
      <c r="C36" s="17" t="s">
        <v>44</v>
      </c>
      <c r="D36" s="18">
        <v>12375</v>
      </c>
      <c r="E36" s="19">
        <v>3742</v>
      </c>
      <c r="F36" s="19">
        <v>8633</v>
      </c>
      <c r="G36" s="18">
        <v>7662</v>
      </c>
      <c r="H36" s="19">
        <v>7620</v>
      </c>
      <c r="I36" s="19">
        <v>0</v>
      </c>
      <c r="J36" s="19">
        <v>42</v>
      </c>
      <c r="K36" s="19">
        <v>1033</v>
      </c>
      <c r="L36" s="19">
        <v>0</v>
      </c>
      <c r="M36" s="18">
        <f>[1]Итого!W30</f>
        <v>4958</v>
      </c>
      <c r="N36" s="19">
        <f>[1]Итого!X30</f>
        <v>1601</v>
      </c>
      <c r="O36" s="19">
        <f>[1]Итого!Y30</f>
        <v>3357</v>
      </c>
      <c r="P36" s="18">
        <f>[1]Итого!Z30</f>
        <v>5128</v>
      </c>
      <c r="Q36" s="19">
        <f>[1]Итого!AA30</f>
        <v>5084</v>
      </c>
      <c r="R36" s="19">
        <f>[1]Итого!AB30</f>
        <v>2</v>
      </c>
      <c r="S36" s="19">
        <f>[1]Итого!AC30</f>
        <v>42</v>
      </c>
      <c r="T36" s="41">
        <f t="shared" si="13"/>
        <v>40.06</v>
      </c>
      <c r="U36" s="37">
        <f t="shared" si="14"/>
        <v>42.78</v>
      </c>
      <c r="V36" s="37">
        <f t="shared" si="15"/>
        <v>38.89</v>
      </c>
      <c r="W36" s="41">
        <f t="shared" si="16"/>
        <v>66.930000000000007</v>
      </c>
      <c r="X36" s="37">
        <f t="shared" si="17"/>
        <v>66.72</v>
      </c>
      <c r="Y36" s="37"/>
      <c r="Z36" s="37">
        <f t="shared" si="18"/>
        <v>100</v>
      </c>
      <c r="AA36" s="19">
        <v>9806</v>
      </c>
      <c r="AB36" s="19">
        <f>[1]Итого!S30</f>
        <v>742</v>
      </c>
      <c r="AC36" s="37">
        <f t="shared" si="10"/>
        <v>7.57</v>
      </c>
    </row>
    <row r="37" spans="1:29" ht="23.25" x14ac:dyDescent="0.3">
      <c r="A37" s="15">
        <v>18</v>
      </c>
      <c r="B37" s="16" t="s">
        <v>45</v>
      </c>
      <c r="C37" s="17" t="s">
        <v>46</v>
      </c>
      <c r="D37" s="18">
        <v>11473</v>
      </c>
      <c r="E37" s="19">
        <v>3437</v>
      </c>
      <c r="F37" s="19">
        <v>8036</v>
      </c>
      <c r="G37" s="18">
        <v>8153</v>
      </c>
      <c r="H37" s="19">
        <v>8095</v>
      </c>
      <c r="I37" s="19">
        <v>0</v>
      </c>
      <c r="J37" s="19">
        <v>58</v>
      </c>
      <c r="K37" s="19">
        <v>1708</v>
      </c>
      <c r="L37" s="19">
        <v>0</v>
      </c>
      <c r="M37" s="18">
        <f>[1]Итого!W31</f>
        <v>9289</v>
      </c>
      <c r="N37" s="19">
        <f>[1]Итого!X31</f>
        <v>2014</v>
      </c>
      <c r="O37" s="19">
        <f>[1]Итого!Y31</f>
        <v>7275</v>
      </c>
      <c r="P37" s="18">
        <f>[1]Итого!Z31</f>
        <v>5982</v>
      </c>
      <c r="Q37" s="19">
        <f>[1]Итого!AA31</f>
        <v>5924</v>
      </c>
      <c r="R37" s="19">
        <f>[1]Итого!AB31</f>
        <v>0</v>
      </c>
      <c r="S37" s="19">
        <f>[1]Итого!AC31</f>
        <v>58</v>
      </c>
      <c r="T37" s="41">
        <f t="shared" si="13"/>
        <v>80.959999999999994</v>
      </c>
      <c r="U37" s="37">
        <f t="shared" si="14"/>
        <v>58.6</v>
      </c>
      <c r="V37" s="37">
        <f t="shared" si="15"/>
        <v>90.53</v>
      </c>
      <c r="W37" s="41">
        <f t="shared" si="16"/>
        <v>73.37</v>
      </c>
      <c r="X37" s="37">
        <f t="shared" si="17"/>
        <v>73.180000000000007</v>
      </c>
      <c r="Y37" s="37"/>
      <c r="Z37" s="37">
        <f t="shared" si="18"/>
        <v>100</v>
      </c>
      <c r="AA37" s="19">
        <v>17842</v>
      </c>
      <c r="AB37" s="19">
        <f>[1]Итого!S31</f>
        <v>9442</v>
      </c>
      <c r="AC37" s="37">
        <f t="shared" si="10"/>
        <v>52.92</v>
      </c>
    </row>
    <row r="38" spans="1:29" s="27" customFormat="1" ht="23.25" x14ac:dyDescent="0.3">
      <c r="A38" s="15">
        <v>19</v>
      </c>
      <c r="B38" s="16" t="s">
        <v>47</v>
      </c>
      <c r="C38" s="17" t="s">
        <v>48</v>
      </c>
      <c r="D38" s="18">
        <v>4035</v>
      </c>
      <c r="E38" s="19">
        <v>1422</v>
      </c>
      <c r="F38" s="19">
        <v>2613</v>
      </c>
      <c r="G38" s="18">
        <v>4117</v>
      </c>
      <c r="H38" s="19">
        <v>4104</v>
      </c>
      <c r="I38" s="19">
        <v>0</v>
      </c>
      <c r="J38" s="19">
        <v>13</v>
      </c>
      <c r="K38" s="19">
        <v>609</v>
      </c>
      <c r="L38" s="19">
        <v>0</v>
      </c>
      <c r="M38" s="18">
        <f>[1]Итого!W32</f>
        <v>1085</v>
      </c>
      <c r="N38" s="19">
        <f>[1]Итого!X32</f>
        <v>220</v>
      </c>
      <c r="O38" s="19">
        <f>[1]Итого!Y32</f>
        <v>865</v>
      </c>
      <c r="P38" s="18">
        <f>[1]Итого!Z32</f>
        <v>3543</v>
      </c>
      <c r="Q38" s="19">
        <f>[1]Итого!AA32</f>
        <v>3530</v>
      </c>
      <c r="R38" s="19">
        <f>[1]Итого!AB32</f>
        <v>0</v>
      </c>
      <c r="S38" s="19">
        <f>[1]Итого!AC32</f>
        <v>13</v>
      </c>
      <c r="T38" s="41">
        <f t="shared" si="13"/>
        <v>26.89</v>
      </c>
      <c r="U38" s="37">
        <f t="shared" si="14"/>
        <v>15.47</v>
      </c>
      <c r="V38" s="37">
        <f t="shared" si="15"/>
        <v>33.1</v>
      </c>
      <c r="W38" s="41">
        <f t="shared" si="16"/>
        <v>86.06</v>
      </c>
      <c r="X38" s="37">
        <f t="shared" si="17"/>
        <v>86.01</v>
      </c>
      <c r="Y38" s="37"/>
      <c r="Z38" s="37">
        <f t="shared" si="18"/>
        <v>100</v>
      </c>
      <c r="AA38" s="19">
        <v>5877</v>
      </c>
      <c r="AB38" s="19">
        <f>[1]Итого!S32</f>
        <v>1187</v>
      </c>
      <c r="AC38" s="37">
        <f t="shared" si="10"/>
        <v>20.2</v>
      </c>
    </row>
    <row r="39" spans="1:29" s="27" customFormat="1" ht="23.25" x14ac:dyDescent="0.3">
      <c r="A39" s="15">
        <v>20</v>
      </c>
      <c r="B39" s="16" t="s">
        <v>49</v>
      </c>
      <c r="C39" s="17" t="s">
        <v>50</v>
      </c>
      <c r="D39" s="18">
        <v>1952</v>
      </c>
      <c r="E39" s="19">
        <v>687</v>
      </c>
      <c r="F39" s="19">
        <v>1265</v>
      </c>
      <c r="G39" s="18">
        <v>1922</v>
      </c>
      <c r="H39" s="19">
        <v>1905</v>
      </c>
      <c r="I39" s="19">
        <v>0</v>
      </c>
      <c r="J39" s="19">
        <v>17</v>
      </c>
      <c r="K39" s="19">
        <v>364</v>
      </c>
      <c r="L39" s="19">
        <v>0</v>
      </c>
      <c r="M39" s="18">
        <f>[1]Итого!W33</f>
        <v>1445</v>
      </c>
      <c r="N39" s="19">
        <f>[1]Итого!X33</f>
        <v>240</v>
      </c>
      <c r="O39" s="19">
        <f>[1]Итого!Y33</f>
        <v>1205</v>
      </c>
      <c r="P39" s="18">
        <f>[1]Итого!Z33</f>
        <v>1781</v>
      </c>
      <c r="Q39" s="19">
        <f>[1]Итого!AA33</f>
        <v>1764</v>
      </c>
      <c r="R39" s="19">
        <f>[1]Итого!AB33</f>
        <v>0</v>
      </c>
      <c r="S39" s="19">
        <f>[1]Итого!AC33</f>
        <v>17</v>
      </c>
      <c r="T39" s="41">
        <f t="shared" si="13"/>
        <v>74.03</v>
      </c>
      <c r="U39" s="37">
        <f t="shared" si="14"/>
        <v>34.93</v>
      </c>
      <c r="V39" s="37">
        <f t="shared" si="15"/>
        <v>95.26</v>
      </c>
      <c r="W39" s="41">
        <f t="shared" si="16"/>
        <v>92.66</v>
      </c>
      <c r="X39" s="37">
        <f t="shared" si="17"/>
        <v>92.6</v>
      </c>
      <c r="Y39" s="37"/>
      <c r="Z39" s="37">
        <f t="shared" si="18"/>
        <v>100</v>
      </c>
      <c r="AA39" s="19">
        <v>4088</v>
      </c>
      <c r="AB39" s="19">
        <f>[1]Итого!S33</f>
        <v>932</v>
      </c>
      <c r="AC39" s="37">
        <f t="shared" si="10"/>
        <v>22.8</v>
      </c>
    </row>
    <row r="40" spans="1:29" ht="23.25" x14ac:dyDescent="0.3">
      <c r="A40" s="15">
        <v>21</v>
      </c>
      <c r="B40" s="16" t="s">
        <v>51</v>
      </c>
      <c r="C40" s="17" t="s">
        <v>52</v>
      </c>
      <c r="D40" s="18">
        <v>11537</v>
      </c>
      <c r="E40" s="19">
        <v>3918</v>
      </c>
      <c r="F40" s="19">
        <v>7619</v>
      </c>
      <c r="G40" s="18">
        <v>10228</v>
      </c>
      <c r="H40" s="19">
        <v>9987</v>
      </c>
      <c r="I40" s="19">
        <v>102</v>
      </c>
      <c r="J40" s="19">
        <v>139</v>
      </c>
      <c r="K40" s="19">
        <v>1240</v>
      </c>
      <c r="L40" s="19">
        <v>0</v>
      </c>
      <c r="M40" s="18">
        <f>[1]Итого!W34</f>
        <v>7281</v>
      </c>
      <c r="N40" s="19">
        <f>[1]Итого!X34</f>
        <v>942</v>
      </c>
      <c r="O40" s="19">
        <f>[1]Итого!Y34</f>
        <v>6339</v>
      </c>
      <c r="P40" s="18">
        <f>[1]Итого!Z34</f>
        <v>5021</v>
      </c>
      <c r="Q40" s="19">
        <f>[1]Итого!AA34</f>
        <v>4793</v>
      </c>
      <c r="R40" s="19">
        <f>[1]Итого!AB34</f>
        <v>89</v>
      </c>
      <c r="S40" s="19">
        <f>[1]Итого!AC34</f>
        <v>139</v>
      </c>
      <c r="T40" s="41">
        <f t="shared" si="13"/>
        <v>63.11</v>
      </c>
      <c r="U40" s="37">
        <f t="shared" si="14"/>
        <v>24.04</v>
      </c>
      <c r="V40" s="37">
        <f t="shared" si="15"/>
        <v>83.2</v>
      </c>
      <c r="W40" s="41">
        <f t="shared" si="16"/>
        <v>49.09</v>
      </c>
      <c r="X40" s="37">
        <f t="shared" si="17"/>
        <v>47.99</v>
      </c>
      <c r="Y40" s="37">
        <f t="shared" si="19"/>
        <v>87.25</v>
      </c>
      <c r="Z40" s="37">
        <f t="shared" si="18"/>
        <v>100</v>
      </c>
      <c r="AA40" s="19">
        <v>18208</v>
      </c>
      <c r="AB40" s="19">
        <f>[1]Итого!S34</f>
        <v>6461</v>
      </c>
      <c r="AC40" s="37">
        <f t="shared" si="10"/>
        <v>35.479999999999997</v>
      </c>
    </row>
    <row r="41" spans="1:29" ht="23.25" x14ac:dyDescent="0.3">
      <c r="A41" s="15">
        <v>22</v>
      </c>
      <c r="B41" s="16" t="s">
        <v>53</v>
      </c>
      <c r="C41" s="17" t="s">
        <v>54</v>
      </c>
      <c r="D41" s="18">
        <v>6367</v>
      </c>
      <c r="E41" s="19">
        <v>2236</v>
      </c>
      <c r="F41" s="19">
        <v>4131</v>
      </c>
      <c r="G41" s="18">
        <v>5840</v>
      </c>
      <c r="H41" s="19">
        <v>5806</v>
      </c>
      <c r="I41" s="19">
        <v>0</v>
      </c>
      <c r="J41" s="19">
        <v>34</v>
      </c>
      <c r="K41" s="19">
        <v>876</v>
      </c>
      <c r="L41" s="19">
        <v>0</v>
      </c>
      <c r="M41" s="18">
        <f>[1]Итого!W35</f>
        <v>5021</v>
      </c>
      <c r="N41" s="19">
        <f>[1]Итого!X35</f>
        <v>1709</v>
      </c>
      <c r="O41" s="19">
        <f>[1]Итого!Y35</f>
        <v>3312</v>
      </c>
      <c r="P41" s="18">
        <f>[1]Итого!Z35</f>
        <v>5130</v>
      </c>
      <c r="Q41" s="19">
        <f>[1]Итого!AA35</f>
        <v>5096</v>
      </c>
      <c r="R41" s="19">
        <f>[1]Итого!AB35</f>
        <v>0</v>
      </c>
      <c r="S41" s="19">
        <f>[1]Итого!AC35</f>
        <v>34</v>
      </c>
      <c r="T41" s="41">
        <f t="shared" si="13"/>
        <v>78.86</v>
      </c>
      <c r="U41" s="37">
        <f t="shared" si="14"/>
        <v>76.430000000000007</v>
      </c>
      <c r="V41" s="37">
        <f t="shared" si="15"/>
        <v>80.17</v>
      </c>
      <c r="W41" s="41">
        <f t="shared" si="16"/>
        <v>87.84</v>
      </c>
      <c r="X41" s="37">
        <f t="shared" si="17"/>
        <v>87.77</v>
      </c>
      <c r="Y41" s="37"/>
      <c r="Z41" s="37">
        <f t="shared" si="18"/>
        <v>100</v>
      </c>
      <c r="AA41" s="19">
        <v>11595</v>
      </c>
      <c r="AB41" s="19">
        <f>[1]Итого!S35</f>
        <v>1004</v>
      </c>
      <c r="AC41" s="37">
        <f t="shared" si="10"/>
        <v>8.66</v>
      </c>
    </row>
    <row r="42" spans="1:29" ht="23.25" x14ac:dyDescent="0.3">
      <c r="A42" s="15">
        <v>23</v>
      </c>
      <c r="B42" s="16" t="s">
        <v>55</v>
      </c>
      <c r="C42" s="17" t="s">
        <v>56</v>
      </c>
      <c r="D42" s="18">
        <v>2097</v>
      </c>
      <c r="E42" s="19">
        <v>757</v>
      </c>
      <c r="F42" s="19">
        <v>1340</v>
      </c>
      <c r="G42" s="18">
        <v>2331</v>
      </c>
      <c r="H42" s="19">
        <v>2318</v>
      </c>
      <c r="I42" s="19">
        <v>0</v>
      </c>
      <c r="J42" s="19">
        <v>13</v>
      </c>
      <c r="K42" s="19">
        <v>441</v>
      </c>
      <c r="L42" s="19">
        <v>0</v>
      </c>
      <c r="M42" s="18">
        <f>[1]Итого!W36</f>
        <v>1726</v>
      </c>
      <c r="N42" s="19">
        <f>[1]Итого!X36</f>
        <v>577</v>
      </c>
      <c r="O42" s="19">
        <f>[1]Итого!Y36</f>
        <v>1149</v>
      </c>
      <c r="P42" s="18">
        <f>[1]Итого!Z36</f>
        <v>2148</v>
      </c>
      <c r="Q42" s="19">
        <f>[1]Итого!AA36</f>
        <v>2136</v>
      </c>
      <c r="R42" s="19">
        <f>[1]Итого!AB36</f>
        <v>0</v>
      </c>
      <c r="S42" s="19">
        <f>[1]Итого!AC36</f>
        <v>12</v>
      </c>
      <c r="T42" s="41">
        <f t="shared" si="13"/>
        <v>82.31</v>
      </c>
      <c r="U42" s="37">
        <f t="shared" si="14"/>
        <v>76.22</v>
      </c>
      <c r="V42" s="37">
        <f t="shared" si="15"/>
        <v>85.75</v>
      </c>
      <c r="W42" s="41">
        <f t="shared" si="16"/>
        <v>92.15</v>
      </c>
      <c r="X42" s="37">
        <f t="shared" si="17"/>
        <v>92.15</v>
      </c>
      <c r="Y42" s="37"/>
      <c r="Z42" s="37">
        <f t="shared" si="18"/>
        <v>92.31</v>
      </c>
      <c r="AA42" s="19">
        <v>4648</v>
      </c>
      <c r="AB42" s="19">
        <f>[1]Итого!S36</f>
        <v>712</v>
      </c>
      <c r="AC42" s="37">
        <f t="shared" si="10"/>
        <v>15.32</v>
      </c>
    </row>
    <row r="43" spans="1:29" ht="23.25" x14ac:dyDescent="0.3">
      <c r="A43" s="15">
        <v>24</v>
      </c>
      <c r="B43" s="16" t="s">
        <v>57</v>
      </c>
      <c r="C43" s="17" t="s">
        <v>58</v>
      </c>
      <c r="D43" s="18">
        <v>3906</v>
      </c>
      <c r="E43" s="19">
        <v>1245</v>
      </c>
      <c r="F43" s="19">
        <v>2661</v>
      </c>
      <c r="G43" s="18">
        <v>3427</v>
      </c>
      <c r="H43" s="19">
        <v>3391</v>
      </c>
      <c r="I43" s="19">
        <v>0</v>
      </c>
      <c r="J43" s="19">
        <v>36</v>
      </c>
      <c r="K43" s="19">
        <v>861</v>
      </c>
      <c r="L43" s="19">
        <v>0</v>
      </c>
      <c r="M43" s="18">
        <f>[1]Итого!W37</f>
        <v>1673</v>
      </c>
      <c r="N43" s="19">
        <f>[1]Итого!X37</f>
        <v>186</v>
      </c>
      <c r="O43" s="19">
        <f>[1]Итого!Y37</f>
        <v>1487</v>
      </c>
      <c r="P43" s="18">
        <f>[1]Итого!Z37</f>
        <v>1691</v>
      </c>
      <c r="Q43" s="19">
        <f>[1]Итого!AA37</f>
        <v>1655</v>
      </c>
      <c r="R43" s="19">
        <f>[1]Итого!AB37</f>
        <v>0</v>
      </c>
      <c r="S43" s="19">
        <f>[1]Итого!AC37</f>
        <v>36</v>
      </c>
      <c r="T43" s="41">
        <f t="shared" si="13"/>
        <v>42.83</v>
      </c>
      <c r="U43" s="37">
        <f t="shared" si="14"/>
        <v>14.94</v>
      </c>
      <c r="V43" s="37">
        <f t="shared" si="15"/>
        <v>55.88</v>
      </c>
      <c r="W43" s="41">
        <f t="shared" si="16"/>
        <v>49.34</v>
      </c>
      <c r="X43" s="37">
        <f t="shared" si="17"/>
        <v>48.81</v>
      </c>
      <c r="Y43" s="37"/>
      <c r="Z43" s="37">
        <f t="shared" si="18"/>
        <v>100</v>
      </c>
      <c r="AA43" s="19">
        <v>7510</v>
      </c>
      <c r="AB43" s="19">
        <f>[1]Итого!S37</f>
        <v>1274</v>
      </c>
      <c r="AC43" s="37">
        <f t="shared" si="10"/>
        <v>16.96</v>
      </c>
    </row>
    <row r="44" spans="1:29" ht="23.25" x14ac:dyDescent="0.3">
      <c r="A44" s="15">
        <v>25</v>
      </c>
      <c r="B44" s="16" t="s">
        <v>59</v>
      </c>
      <c r="C44" s="17" t="s">
        <v>60</v>
      </c>
      <c r="D44" s="18">
        <v>5852</v>
      </c>
      <c r="E44" s="19">
        <v>2046</v>
      </c>
      <c r="F44" s="19">
        <v>3806</v>
      </c>
      <c r="G44" s="18">
        <v>4723</v>
      </c>
      <c r="H44" s="19">
        <v>4673</v>
      </c>
      <c r="I44" s="19">
        <v>0</v>
      </c>
      <c r="J44" s="19">
        <v>50</v>
      </c>
      <c r="K44" s="19">
        <v>743</v>
      </c>
      <c r="L44" s="19">
        <v>0</v>
      </c>
      <c r="M44" s="18">
        <f>[1]Итого!W38</f>
        <v>4498</v>
      </c>
      <c r="N44" s="19">
        <f>[1]Итого!X38</f>
        <v>1055</v>
      </c>
      <c r="O44" s="19">
        <f>[1]Итого!Y38</f>
        <v>3443</v>
      </c>
      <c r="P44" s="18">
        <f>[1]Итого!Z38</f>
        <v>4216</v>
      </c>
      <c r="Q44" s="19">
        <f>[1]Итого!AA38</f>
        <v>4110</v>
      </c>
      <c r="R44" s="19">
        <f>[1]Итого!AB38</f>
        <v>57</v>
      </c>
      <c r="S44" s="19">
        <f>[1]Итого!AC38</f>
        <v>49</v>
      </c>
      <c r="T44" s="41">
        <f t="shared" si="13"/>
        <v>76.86</v>
      </c>
      <c r="U44" s="37">
        <f t="shared" si="14"/>
        <v>51.56</v>
      </c>
      <c r="V44" s="37">
        <f t="shared" si="15"/>
        <v>90.46</v>
      </c>
      <c r="W44" s="41">
        <f t="shared" si="16"/>
        <v>89.27</v>
      </c>
      <c r="X44" s="37">
        <f t="shared" si="17"/>
        <v>87.95</v>
      </c>
      <c r="Y44" s="37"/>
      <c r="Z44" s="37">
        <f t="shared" si="18"/>
        <v>98</v>
      </c>
      <c r="AA44" s="19">
        <v>9150</v>
      </c>
      <c r="AB44" s="19">
        <f>[1]Итого!S38</f>
        <v>1344</v>
      </c>
      <c r="AC44" s="37">
        <f t="shared" si="10"/>
        <v>14.69</v>
      </c>
    </row>
    <row r="45" spans="1:29" ht="23.25" x14ac:dyDescent="0.3">
      <c r="A45" s="15">
        <v>26</v>
      </c>
      <c r="B45" s="16" t="s">
        <v>61</v>
      </c>
      <c r="C45" s="17" t="s">
        <v>62</v>
      </c>
      <c r="D45" s="18">
        <v>17360</v>
      </c>
      <c r="E45" s="19">
        <v>5786</v>
      </c>
      <c r="F45" s="19">
        <v>11574</v>
      </c>
      <c r="G45" s="18">
        <v>15560</v>
      </c>
      <c r="H45" s="19">
        <v>15332</v>
      </c>
      <c r="I45" s="19">
        <v>128</v>
      </c>
      <c r="J45" s="19">
        <v>100</v>
      </c>
      <c r="K45" s="19">
        <v>2369</v>
      </c>
      <c r="L45" s="19">
        <v>0</v>
      </c>
      <c r="M45" s="18">
        <f>[1]Итого!W39</f>
        <v>11677</v>
      </c>
      <c r="N45" s="19">
        <f>[1]Итого!X39</f>
        <v>1715</v>
      </c>
      <c r="O45" s="19">
        <f>[1]Итого!Y39</f>
        <v>9962</v>
      </c>
      <c r="P45" s="18">
        <f>[1]Итого!Z39</f>
        <v>8494</v>
      </c>
      <c r="Q45" s="19">
        <f>[1]Итого!AA39</f>
        <v>8250</v>
      </c>
      <c r="R45" s="19">
        <f>[1]Итого!AB39</f>
        <v>137</v>
      </c>
      <c r="S45" s="19">
        <f>[1]Итого!AC39</f>
        <v>107</v>
      </c>
      <c r="T45" s="41">
        <f t="shared" si="13"/>
        <v>67.260000000000005</v>
      </c>
      <c r="U45" s="37">
        <f t="shared" si="14"/>
        <v>29.64</v>
      </c>
      <c r="V45" s="37">
        <f t="shared" si="15"/>
        <v>86.07</v>
      </c>
      <c r="W45" s="41">
        <f t="shared" si="16"/>
        <v>54.59</v>
      </c>
      <c r="X45" s="37">
        <f t="shared" si="17"/>
        <v>53.81</v>
      </c>
      <c r="Y45" s="37">
        <f t="shared" si="19"/>
        <v>107.03</v>
      </c>
      <c r="Z45" s="37">
        <f t="shared" si="18"/>
        <v>107</v>
      </c>
      <c r="AA45" s="19">
        <v>26173</v>
      </c>
      <c r="AB45" s="19">
        <f>[1]Итого!S39</f>
        <v>4520</v>
      </c>
      <c r="AC45" s="37">
        <f t="shared" si="10"/>
        <v>17.27</v>
      </c>
    </row>
    <row r="46" spans="1:29" ht="23.25" x14ac:dyDescent="0.3">
      <c r="A46" s="15">
        <v>27</v>
      </c>
      <c r="B46" s="16" t="s">
        <v>63</v>
      </c>
      <c r="C46" s="17" t="s">
        <v>64</v>
      </c>
      <c r="D46" s="18">
        <v>6502</v>
      </c>
      <c r="E46" s="19">
        <v>2279</v>
      </c>
      <c r="F46" s="19">
        <v>4223</v>
      </c>
      <c r="G46" s="18">
        <v>5919</v>
      </c>
      <c r="H46" s="19">
        <v>5884</v>
      </c>
      <c r="I46" s="19">
        <v>0</v>
      </c>
      <c r="J46" s="19">
        <v>35</v>
      </c>
      <c r="K46" s="19">
        <v>256</v>
      </c>
      <c r="L46" s="19">
        <v>0</v>
      </c>
      <c r="M46" s="18">
        <f>[1]Итого!W40</f>
        <v>3281</v>
      </c>
      <c r="N46" s="19">
        <f>[1]Итого!X40</f>
        <v>215</v>
      </c>
      <c r="O46" s="19">
        <f>[1]Итого!Y40</f>
        <v>3066</v>
      </c>
      <c r="P46" s="18">
        <f>[1]Итого!Z40</f>
        <v>3078</v>
      </c>
      <c r="Q46" s="19">
        <f>[1]Итого!AA40</f>
        <v>3043</v>
      </c>
      <c r="R46" s="19">
        <f>[1]Итого!AB40</f>
        <v>0</v>
      </c>
      <c r="S46" s="19">
        <f>[1]Итого!AC40</f>
        <v>35</v>
      </c>
      <c r="T46" s="41">
        <f t="shared" si="13"/>
        <v>50.46</v>
      </c>
      <c r="U46" s="37">
        <f t="shared" si="14"/>
        <v>9.43</v>
      </c>
      <c r="V46" s="37">
        <f t="shared" si="15"/>
        <v>72.599999999999994</v>
      </c>
      <c r="W46" s="41">
        <f t="shared" si="16"/>
        <v>52</v>
      </c>
      <c r="X46" s="37">
        <f t="shared" si="17"/>
        <v>51.72</v>
      </c>
      <c r="Y46" s="37"/>
      <c r="Z46" s="37">
        <f t="shared" si="18"/>
        <v>100</v>
      </c>
      <c r="AA46" s="19">
        <v>10308</v>
      </c>
      <c r="AB46" s="19">
        <f>[1]Итого!S40</f>
        <v>1448</v>
      </c>
      <c r="AC46" s="37">
        <f t="shared" si="10"/>
        <v>14.05</v>
      </c>
    </row>
    <row r="47" spans="1:29" ht="23.25" x14ac:dyDescent="0.3">
      <c r="A47" s="15">
        <v>28</v>
      </c>
      <c r="B47" s="16" t="s">
        <v>65</v>
      </c>
      <c r="C47" s="17" t="s">
        <v>66</v>
      </c>
      <c r="D47" s="18">
        <v>13360</v>
      </c>
      <c r="E47" s="19">
        <v>4338</v>
      </c>
      <c r="F47" s="19">
        <v>9022</v>
      </c>
      <c r="G47" s="18">
        <v>11943</v>
      </c>
      <c r="H47" s="19">
        <v>11767</v>
      </c>
      <c r="I47" s="19">
        <v>105</v>
      </c>
      <c r="J47" s="19">
        <v>71</v>
      </c>
      <c r="K47" s="19">
        <v>2576</v>
      </c>
      <c r="L47" s="19">
        <v>0</v>
      </c>
      <c r="M47" s="18">
        <f>[1]Итого!W41</f>
        <v>11324</v>
      </c>
      <c r="N47" s="19">
        <f>[1]Итого!X41</f>
        <v>3198</v>
      </c>
      <c r="O47" s="19">
        <f>[1]Итого!Y41</f>
        <v>8126</v>
      </c>
      <c r="P47" s="18">
        <f>[1]Итого!Z41</f>
        <v>10458</v>
      </c>
      <c r="Q47" s="19">
        <f>[1]Итого!AA41</f>
        <v>10287</v>
      </c>
      <c r="R47" s="19">
        <f>[1]Итого!AB41</f>
        <v>100</v>
      </c>
      <c r="S47" s="19">
        <f>[1]Итого!AC41</f>
        <v>71</v>
      </c>
      <c r="T47" s="41">
        <f t="shared" si="13"/>
        <v>84.76</v>
      </c>
      <c r="U47" s="37">
        <f t="shared" si="14"/>
        <v>73.72</v>
      </c>
      <c r="V47" s="37">
        <f t="shared" si="15"/>
        <v>90.07</v>
      </c>
      <c r="W47" s="41">
        <f t="shared" si="16"/>
        <v>87.57</v>
      </c>
      <c r="X47" s="37">
        <f t="shared" si="17"/>
        <v>87.42</v>
      </c>
      <c r="Y47" s="37">
        <f t="shared" si="19"/>
        <v>95.24</v>
      </c>
      <c r="Z47" s="37">
        <f t="shared" si="18"/>
        <v>100</v>
      </c>
      <c r="AA47" s="19">
        <v>19777</v>
      </c>
      <c r="AB47" s="19">
        <f>[1]Итого!S41</f>
        <v>4664</v>
      </c>
      <c r="AC47" s="37">
        <f t="shared" si="10"/>
        <v>23.58</v>
      </c>
    </row>
    <row r="48" spans="1:29" ht="23.25" x14ac:dyDescent="0.3">
      <c r="A48" s="15">
        <v>29</v>
      </c>
      <c r="B48" s="16" t="s">
        <v>67</v>
      </c>
      <c r="C48" s="17" t="s">
        <v>68</v>
      </c>
      <c r="D48" s="18">
        <v>3239</v>
      </c>
      <c r="E48" s="19">
        <v>1193</v>
      </c>
      <c r="F48" s="19">
        <v>2046</v>
      </c>
      <c r="G48" s="18">
        <v>3034</v>
      </c>
      <c r="H48" s="19">
        <v>2998</v>
      </c>
      <c r="I48" s="19">
        <v>0</v>
      </c>
      <c r="J48" s="19">
        <v>36</v>
      </c>
      <c r="K48" s="19">
        <v>413</v>
      </c>
      <c r="L48" s="19">
        <v>0</v>
      </c>
      <c r="M48" s="18">
        <f>[1]Итого!W42</f>
        <v>2500</v>
      </c>
      <c r="N48" s="19">
        <f>[1]Итого!X42</f>
        <v>1241</v>
      </c>
      <c r="O48" s="19">
        <f>[1]Итого!Y42</f>
        <v>1259</v>
      </c>
      <c r="P48" s="18">
        <f>[1]Итого!Z42</f>
        <v>3039</v>
      </c>
      <c r="Q48" s="19">
        <f>[1]Итого!AA42</f>
        <v>3016</v>
      </c>
      <c r="R48" s="19">
        <f>[1]Итого!AB42</f>
        <v>0</v>
      </c>
      <c r="S48" s="19">
        <f>[1]Итого!AC42</f>
        <v>23</v>
      </c>
      <c r="T48" s="41">
        <f t="shared" si="13"/>
        <v>77.180000000000007</v>
      </c>
      <c r="U48" s="37">
        <f t="shared" si="14"/>
        <v>104.02</v>
      </c>
      <c r="V48" s="37">
        <f t="shared" si="15"/>
        <v>61.53</v>
      </c>
      <c r="W48" s="41">
        <f t="shared" si="16"/>
        <v>100.16</v>
      </c>
      <c r="X48" s="37">
        <f t="shared" si="17"/>
        <v>100.6</v>
      </c>
      <c r="Y48" s="37"/>
      <c r="Z48" s="37">
        <f t="shared" si="18"/>
        <v>63.89</v>
      </c>
      <c r="AA48" s="19">
        <v>5378</v>
      </c>
      <c r="AB48" s="19">
        <f>[1]Итого!S42</f>
        <v>417</v>
      </c>
      <c r="AC48" s="37">
        <f t="shared" si="10"/>
        <v>7.75</v>
      </c>
    </row>
    <row r="49" spans="1:29" ht="23.25" x14ac:dyDescent="0.3">
      <c r="A49" s="15">
        <v>30</v>
      </c>
      <c r="B49" s="16" t="s">
        <v>69</v>
      </c>
      <c r="C49" s="17" t="s">
        <v>70</v>
      </c>
      <c r="D49" s="18">
        <v>2974</v>
      </c>
      <c r="E49" s="19">
        <v>1027</v>
      </c>
      <c r="F49" s="19">
        <v>1947</v>
      </c>
      <c r="G49" s="18">
        <v>2772</v>
      </c>
      <c r="H49" s="19">
        <v>2739</v>
      </c>
      <c r="I49" s="19">
        <v>0</v>
      </c>
      <c r="J49" s="19">
        <v>33</v>
      </c>
      <c r="K49" s="19">
        <v>392</v>
      </c>
      <c r="L49" s="19">
        <v>0</v>
      </c>
      <c r="M49" s="18">
        <f>[1]Итого!W43</f>
        <v>2007</v>
      </c>
      <c r="N49" s="19">
        <f>[1]Итого!X43</f>
        <v>253</v>
      </c>
      <c r="O49" s="19">
        <f>[1]Итого!Y43</f>
        <v>1754</v>
      </c>
      <c r="P49" s="18">
        <f>[1]Итого!Z43</f>
        <v>1822</v>
      </c>
      <c r="Q49" s="19">
        <f>[1]Итого!AA43</f>
        <v>1789</v>
      </c>
      <c r="R49" s="19">
        <f>[1]Итого!AB43</f>
        <v>0</v>
      </c>
      <c r="S49" s="19">
        <f>[1]Итого!AC43</f>
        <v>33</v>
      </c>
      <c r="T49" s="41">
        <f t="shared" si="13"/>
        <v>67.48</v>
      </c>
      <c r="U49" s="37">
        <f t="shared" si="14"/>
        <v>24.63</v>
      </c>
      <c r="V49" s="37">
        <f t="shared" si="15"/>
        <v>90.09</v>
      </c>
      <c r="W49" s="41">
        <f t="shared" si="16"/>
        <v>65.73</v>
      </c>
      <c r="X49" s="37">
        <f t="shared" si="17"/>
        <v>65.319999999999993</v>
      </c>
      <c r="Y49" s="37"/>
      <c r="Z49" s="37">
        <f t="shared" si="18"/>
        <v>100</v>
      </c>
      <c r="AA49" s="19">
        <v>5046</v>
      </c>
      <c r="AB49" s="19">
        <f>[1]Итого!S43</f>
        <v>1089</v>
      </c>
      <c r="AC49" s="37">
        <f t="shared" si="10"/>
        <v>21.58</v>
      </c>
    </row>
    <row r="50" spans="1:29" ht="23.25" x14ac:dyDescent="0.3">
      <c r="A50" s="15">
        <v>31</v>
      </c>
      <c r="B50" s="16" t="s">
        <v>71</v>
      </c>
      <c r="C50" s="17" t="s">
        <v>72</v>
      </c>
      <c r="D50" s="18">
        <v>21560</v>
      </c>
      <c r="E50" s="19">
        <v>7710</v>
      </c>
      <c r="F50" s="19">
        <v>13850</v>
      </c>
      <c r="G50" s="18">
        <v>11979</v>
      </c>
      <c r="H50" s="19">
        <v>11874</v>
      </c>
      <c r="I50" s="19">
        <v>0</v>
      </c>
      <c r="J50" s="19">
        <v>105</v>
      </c>
      <c r="K50" s="19">
        <v>931</v>
      </c>
      <c r="L50" s="19">
        <v>0</v>
      </c>
      <c r="M50" s="18">
        <f>[1]Итого!W44</f>
        <v>13876</v>
      </c>
      <c r="N50" s="19">
        <f>[1]Итого!X44</f>
        <v>4286</v>
      </c>
      <c r="O50" s="19">
        <f>[1]Итого!Y44</f>
        <v>9590</v>
      </c>
      <c r="P50" s="18">
        <f>[1]Итого!Z44</f>
        <v>7994</v>
      </c>
      <c r="Q50" s="19">
        <f>[1]Итого!AA44</f>
        <v>7893</v>
      </c>
      <c r="R50" s="19">
        <f>[1]Итого!AB44</f>
        <v>6</v>
      </c>
      <c r="S50" s="19">
        <f>[1]Итого!AC44</f>
        <v>95</v>
      </c>
      <c r="T50" s="41">
        <f t="shared" si="13"/>
        <v>64.36</v>
      </c>
      <c r="U50" s="37">
        <f t="shared" si="14"/>
        <v>55.59</v>
      </c>
      <c r="V50" s="37">
        <f t="shared" si="15"/>
        <v>69.239999999999995</v>
      </c>
      <c r="W50" s="41">
        <f t="shared" si="16"/>
        <v>66.73</v>
      </c>
      <c r="X50" s="37">
        <f t="shared" si="17"/>
        <v>66.47</v>
      </c>
      <c r="Y50" s="37"/>
      <c r="Z50" s="37">
        <f t="shared" si="18"/>
        <v>90.48</v>
      </c>
      <c r="AA50" s="19">
        <v>23846</v>
      </c>
      <c r="AB50" s="19">
        <f>[1]Итого!S44</f>
        <v>2582</v>
      </c>
      <c r="AC50" s="37">
        <f t="shared" si="10"/>
        <v>10.83</v>
      </c>
    </row>
    <row r="51" spans="1:29" ht="23.25" x14ac:dyDescent="0.3">
      <c r="A51" s="15">
        <v>32</v>
      </c>
      <c r="B51" s="16" t="s">
        <v>73</v>
      </c>
      <c r="C51" s="17" t="s">
        <v>74</v>
      </c>
      <c r="D51" s="18">
        <v>2972</v>
      </c>
      <c r="E51" s="19">
        <v>1078</v>
      </c>
      <c r="F51" s="19">
        <v>1894</v>
      </c>
      <c r="G51" s="18">
        <v>2973</v>
      </c>
      <c r="H51" s="19">
        <v>2927</v>
      </c>
      <c r="I51" s="19">
        <v>0</v>
      </c>
      <c r="J51" s="19">
        <v>46</v>
      </c>
      <c r="K51" s="19">
        <v>422</v>
      </c>
      <c r="L51" s="19">
        <v>0</v>
      </c>
      <c r="M51" s="18">
        <f>[1]Итого!W45</f>
        <v>2054</v>
      </c>
      <c r="N51" s="19">
        <f>[1]Итого!X45</f>
        <v>620</v>
      </c>
      <c r="O51" s="19">
        <f>[1]Итого!Y45</f>
        <v>1434</v>
      </c>
      <c r="P51" s="18">
        <f>[1]Итого!Z45</f>
        <v>2873</v>
      </c>
      <c r="Q51" s="19">
        <f>[1]Итого!AA45</f>
        <v>2837</v>
      </c>
      <c r="R51" s="19">
        <f>[1]Итого!AB45</f>
        <v>0</v>
      </c>
      <c r="S51" s="19">
        <f>[1]Итого!AC45</f>
        <v>36</v>
      </c>
      <c r="T51" s="41">
        <f t="shared" si="13"/>
        <v>69.11</v>
      </c>
      <c r="U51" s="37">
        <f t="shared" si="14"/>
        <v>57.51</v>
      </c>
      <c r="V51" s="37">
        <f t="shared" si="15"/>
        <v>75.709999999999994</v>
      </c>
      <c r="W51" s="41">
        <f t="shared" si="16"/>
        <v>96.64</v>
      </c>
      <c r="X51" s="37">
        <f t="shared" si="17"/>
        <v>96.93</v>
      </c>
      <c r="Y51" s="37"/>
      <c r="Z51" s="37">
        <f t="shared" si="18"/>
        <v>78.260000000000005</v>
      </c>
      <c r="AA51" s="19">
        <v>6847</v>
      </c>
      <c r="AB51" s="19">
        <f>[1]Итого!S45</f>
        <v>596</v>
      </c>
      <c r="AC51" s="37">
        <f t="shared" si="10"/>
        <v>8.6999999999999993</v>
      </c>
    </row>
    <row r="52" spans="1:29" ht="40.5" x14ac:dyDescent="0.3">
      <c r="A52" s="15">
        <v>33</v>
      </c>
      <c r="B52" s="16" t="s">
        <v>75</v>
      </c>
      <c r="C52" s="17" t="s">
        <v>76</v>
      </c>
      <c r="D52" s="18">
        <v>0</v>
      </c>
      <c r="E52" s="19">
        <v>0</v>
      </c>
      <c r="F52" s="19">
        <v>0</v>
      </c>
      <c r="G52" s="18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8">
        <f>[1]Итого!W46</f>
        <v>0</v>
      </c>
      <c r="N52" s="19">
        <f>[1]Итого!X46</f>
        <v>0</v>
      </c>
      <c r="O52" s="19">
        <f>[1]Итого!Y46</f>
        <v>0</v>
      </c>
      <c r="P52" s="18">
        <f>[1]Итого!Z46</f>
        <v>0</v>
      </c>
      <c r="Q52" s="19">
        <f>[1]Итого!AA46</f>
        <v>0</v>
      </c>
      <c r="R52" s="19">
        <f>[1]Итого!AB46</f>
        <v>0</v>
      </c>
      <c r="S52" s="19">
        <f>[1]Итого!AC46</f>
        <v>0</v>
      </c>
      <c r="T52" s="41"/>
      <c r="U52" s="37"/>
      <c r="V52" s="37"/>
      <c r="W52" s="41"/>
      <c r="X52" s="37"/>
      <c r="Y52" s="37"/>
      <c r="Z52" s="37"/>
      <c r="AA52" s="19">
        <v>0</v>
      </c>
      <c r="AB52" s="19">
        <f>[1]Итого!S46</f>
        <v>0</v>
      </c>
      <c r="AC52" s="37">
        <f>[1]Итого!T46</f>
        <v>0</v>
      </c>
    </row>
    <row r="53" spans="1:29" ht="40.5" x14ac:dyDescent="0.3">
      <c r="A53" s="15">
        <v>34</v>
      </c>
      <c r="B53" s="16" t="s">
        <v>77</v>
      </c>
      <c r="C53" s="17" t="s">
        <v>78</v>
      </c>
      <c r="D53" s="18">
        <v>0</v>
      </c>
      <c r="E53" s="19">
        <v>0</v>
      </c>
      <c r="F53" s="19">
        <v>0</v>
      </c>
      <c r="G53" s="18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8">
        <f>[1]Итого!W47</f>
        <v>0</v>
      </c>
      <c r="N53" s="19">
        <f>[1]Итого!X47</f>
        <v>0</v>
      </c>
      <c r="O53" s="19">
        <f>[1]Итого!Y47</f>
        <v>0</v>
      </c>
      <c r="P53" s="18">
        <f>[1]Итого!Z47</f>
        <v>0</v>
      </c>
      <c r="Q53" s="19">
        <f>[1]Итого!AA47</f>
        <v>0</v>
      </c>
      <c r="R53" s="19">
        <f>[1]Итого!AB47</f>
        <v>0</v>
      </c>
      <c r="S53" s="19">
        <f>[1]Итого!AC47</f>
        <v>0</v>
      </c>
      <c r="T53" s="41"/>
      <c r="U53" s="37"/>
      <c r="V53" s="37"/>
      <c r="W53" s="41"/>
      <c r="X53" s="37"/>
      <c r="Y53" s="37"/>
      <c r="Z53" s="37"/>
      <c r="AA53" s="19">
        <v>0</v>
      </c>
      <c r="AB53" s="19">
        <f>[1]Итого!S47</f>
        <v>0</v>
      </c>
      <c r="AC53" s="37">
        <f>[1]Итого!T47</f>
        <v>0</v>
      </c>
    </row>
    <row r="54" spans="1:29" ht="23.25" x14ac:dyDescent="0.3">
      <c r="A54" s="15">
        <v>35</v>
      </c>
      <c r="B54" s="16" t="s">
        <v>79</v>
      </c>
      <c r="C54" s="17" t="s">
        <v>80</v>
      </c>
      <c r="D54" s="18">
        <v>0</v>
      </c>
      <c r="E54" s="19">
        <v>0</v>
      </c>
      <c r="F54" s="19">
        <v>0</v>
      </c>
      <c r="G54" s="18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8">
        <f>[1]Итого!W48</f>
        <v>0</v>
      </c>
      <c r="N54" s="19">
        <f>[1]Итого!X48</f>
        <v>0</v>
      </c>
      <c r="O54" s="19">
        <f>[1]Итого!Y48</f>
        <v>0</v>
      </c>
      <c r="P54" s="18">
        <f>[1]Итого!Z48</f>
        <v>0</v>
      </c>
      <c r="Q54" s="19">
        <f>[1]Итого!AA48</f>
        <v>0</v>
      </c>
      <c r="R54" s="19">
        <f>[1]Итого!AB48</f>
        <v>0</v>
      </c>
      <c r="S54" s="19">
        <f>[1]Итого!AC48</f>
        <v>0</v>
      </c>
      <c r="T54" s="41"/>
      <c r="U54" s="37"/>
      <c r="V54" s="37"/>
      <c r="W54" s="41"/>
      <c r="X54" s="37"/>
      <c r="Y54" s="37"/>
      <c r="Z54" s="37"/>
      <c r="AA54" s="19">
        <v>0</v>
      </c>
      <c r="AB54" s="19">
        <f>[1]Итого!S48</f>
        <v>0</v>
      </c>
      <c r="AC54" s="37">
        <f>[1]Итого!T48</f>
        <v>0</v>
      </c>
    </row>
    <row r="55" spans="1:29" ht="40.5" x14ac:dyDescent="0.3">
      <c r="A55" s="15">
        <v>36</v>
      </c>
      <c r="B55" s="16" t="s">
        <v>81</v>
      </c>
      <c r="C55" s="17" t="s">
        <v>82</v>
      </c>
      <c r="D55" s="18">
        <v>0</v>
      </c>
      <c r="E55" s="19">
        <v>0</v>
      </c>
      <c r="F55" s="19">
        <v>0</v>
      </c>
      <c r="G55" s="18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8">
        <f>[1]Итого!W49</f>
        <v>0</v>
      </c>
      <c r="N55" s="19">
        <f>[1]Итого!X49</f>
        <v>0</v>
      </c>
      <c r="O55" s="19">
        <f>[1]Итого!Y49</f>
        <v>0</v>
      </c>
      <c r="P55" s="18">
        <f>[1]Итого!Z49</f>
        <v>0</v>
      </c>
      <c r="Q55" s="19">
        <f>[1]Итого!AA49</f>
        <v>0</v>
      </c>
      <c r="R55" s="19">
        <f>[1]Итого!AB49</f>
        <v>0</v>
      </c>
      <c r="S55" s="19">
        <f>[1]Итого!AC49</f>
        <v>0</v>
      </c>
      <c r="T55" s="41"/>
      <c r="U55" s="37"/>
      <c r="V55" s="37"/>
      <c r="W55" s="41"/>
      <c r="X55" s="37"/>
      <c r="Y55" s="37"/>
      <c r="Z55" s="37"/>
      <c r="AA55" s="19">
        <v>0</v>
      </c>
      <c r="AB55" s="19">
        <f>[1]Итого!S49</f>
        <v>0</v>
      </c>
      <c r="AC55" s="37">
        <f>[1]Итого!T49</f>
        <v>0</v>
      </c>
    </row>
    <row r="56" spans="1:29" ht="23.25" x14ac:dyDescent="0.3">
      <c r="A56" s="15">
        <v>37</v>
      </c>
      <c r="B56" s="28" t="s">
        <v>83</v>
      </c>
      <c r="C56" s="17" t="s">
        <v>84</v>
      </c>
      <c r="D56" s="18">
        <v>0</v>
      </c>
      <c r="E56" s="19">
        <v>0</v>
      </c>
      <c r="F56" s="19">
        <v>0</v>
      </c>
      <c r="G56" s="18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8">
        <f>[1]Итого!W50</f>
        <v>0</v>
      </c>
      <c r="N56" s="19">
        <f>[1]Итого!X50</f>
        <v>0</v>
      </c>
      <c r="O56" s="19">
        <f>[1]Итого!Y50</f>
        <v>0</v>
      </c>
      <c r="P56" s="18">
        <f>[1]Итого!Z50</f>
        <v>0</v>
      </c>
      <c r="Q56" s="19">
        <f>[1]Итого!AA50</f>
        <v>0</v>
      </c>
      <c r="R56" s="19">
        <f>[1]Итого!AB50</f>
        <v>0</v>
      </c>
      <c r="S56" s="19">
        <f>[1]Итого!AC50</f>
        <v>0</v>
      </c>
      <c r="T56" s="41"/>
      <c r="U56" s="37"/>
      <c r="V56" s="37"/>
      <c r="W56" s="41"/>
      <c r="X56" s="37"/>
      <c r="Y56" s="37"/>
      <c r="Z56" s="37"/>
      <c r="AA56" s="19">
        <v>0</v>
      </c>
      <c r="AB56" s="19">
        <f>[1]Итого!S50</f>
        <v>0</v>
      </c>
      <c r="AC56" s="37">
        <f>[1]Итого!T50</f>
        <v>0</v>
      </c>
    </row>
    <row r="57" spans="1:29" ht="23.25" x14ac:dyDescent="0.3">
      <c r="A57" s="15">
        <v>38</v>
      </c>
      <c r="B57" s="28" t="s">
        <v>85</v>
      </c>
      <c r="C57" s="17" t="s">
        <v>86</v>
      </c>
      <c r="D57" s="18">
        <v>0</v>
      </c>
      <c r="E57" s="19">
        <v>0</v>
      </c>
      <c r="F57" s="19">
        <v>0</v>
      </c>
      <c r="G57" s="18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8">
        <f>[1]Итого!W51</f>
        <v>0</v>
      </c>
      <c r="N57" s="19">
        <f>[1]Итого!X51</f>
        <v>0</v>
      </c>
      <c r="O57" s="19">
        <f>[1]Итого!Y51</f>
        <v>0</v>
      </c>
      <c r="P57" s="18">
        <f>[1]Итого!Z51</f>
        <v>0</v>
      </c>
      <c r="Q57" s="19">
        <f>[1]Итого!AA51</f>
        <v>0</v>
      </c>
      <c r="R57" s="19">
        <f>[1]Итого!AB51</f>
        <v>0</v>
      </c>
      <c r="S57" s="19">
        <f>[1]Итого!AC51</f>
        <v>0</v>
      </c>
      <c r="T57" s="41"/>
      <c r="U57" s="37"/>
      <c r="V57" s="37"/>
      <c r="W57" s="41"/>
      <c r="X57" s="37"/>
      <c r="Y57" s="37"/>
      <c r="Z57" s="37"/>
      <c r="AA57" s="19">
        <v>0</v>
      </c>
      <c r="AB57" s="19">
        <f>[1]Итого!S51</f>
        <v>0</v>
      </c>
      <c r="AC57" s="37">
        <f>[1]Итого!T51</f>
        <v>0</v>
      </c>
    </row>
    <row r="58" spans="1:29" ht="23.25" x14ac:dyDescent="0.3">
      <c r="A58" s="15">
        <v>39</v>
      </c>
      <c r="B58" s="28" t="s">
        <v>87</v>
      </c>
      <c r="C58" s="17" t="s">
        <v>88</v>
      </c>
      <c r="D58" s="18">
        <v>0</v>
      </c>
      <c r="E58" s="19">
        <v>0</v>
      </c>
      <c r="F58" s="19">
        <v>0</v>
      </c>
      <c r="G58" s="18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8">
        <f>[1]Итого!W52</f>
        <v>0</v>
      </c>
      <c r="N58" s="19">
        <f>[1]Итого!X52</f>
        <v>0</v>
      </c>
      <c r="O58" s="19">
        <f>[1]Итого!Y52</f>
        <v>0</v>
      </c>
      <c r="P58" s="18">
        <f>[1]Итого!Z52</f>
        <v>0</v>
      </c>
      <c r="Q58" s="19">
        <f>[1]Итого!AA52</f>
        <v>0</v>
      </c>
      <c r="R58" s="19">
        <f>[1]Итого!AB52</f>
        <v>0</v>
      </c>
      <c r="S58" s="19">
        <f>[1]Итого!AC52</f>
        <v>0</v>
      </c>
      <c r="T58" s="41"/>
      <c r="U58" s="37"/>
      <c r="V58" s="37"/>
      <c r="W58" s="41"/>
      <c r="X58" s="37"/>
      <c r="Y58" s="37"/>
      <c r="Z58" s="37"/>
      <c r="AA58" s="19">
        <v>0</v>
      </c>
      <c r="AB58" s="19">
        <f>[1]Итого!S52</f>
        <v>0</v>
      </c>
      <c r="AC58" s="37">
        <f>[1]Итого!T52</f>
        <v>0</v>
      </c>
    </row>
    <row r="59" spans="1:29" ht="40.5" x14ac:dyDescent="0.3">
      <c r="A59" s="21"/>
      <c r="B59" s="22" t="s">
        <v>89</v>
      </c>
      <c r="C59" s="26"/>
      <c r="D59" s="24">
        <v>136888</v>
      </c>
      <c r="E59" s="24">
        <v>46200</v>
      </c>
      <c r="F59" s="24">
        <v>90688</v>
      </c>
      <c r="G59" s="24">
        <v>111025</v>
      </c>
      <c r="H59" s="24">
        <v>109700</v>
      </c>
      <c r="I59" s="24">
        <v>415</v>
      </c>
      <c r="J59" s="24">
        <v>910</v>
      </c>
      <c r="K59" s="24">
        <v>17415</v>
      </c>
      <c r="L59" s="24">
        <v>0</v>
      </c>
      <c r="M59" s="24">
        <f>SUM(M34:M58)</f>
        <v>90420</v>
      </c>
      <c r="N59" s="24">
        <f t="shared" ref="N59:R59" si="20">SUM(N34:N58)</f>
        <v>22669</v>
      </c>
      <c r="O59" s="24">
        <f t="shared" si="20"/>
        <v>67751</v>
      </c>
      <c r="P59" s="24">
        <f t="shared" si="20"/>
        <v>79408</v>
      </c>
      <c r="Q59" s="24">
        <f t="shared" si="20"/>
        <v>78057</v>
      </c>
      <c r="R59" s="24">
        <f t="shared" si="20"/>
        <v>471</v>
      </c>
      <c r="S59" s="24">
        <f>SUM(S34:S58)</f>
        <v>880</v>
      </c>
      <c r="T59" s="38">
        <f t="shared" ref="T59:T60" si="21">ROUND(M59/D59*100,2)</f>
        <v>66.05</v>
      </c>
      <c r="U59" s="38">
        <f t="shared" ref="U59:U60" si="22">ROUND(N59/E59*100,2)</f>
        <v>49.07</v>
      </c>
      <c r="V59" s="38">
        <f t="shared" ref="V59:V60" si="23">ROUND(O59/F59*100,2)</f>
        <v>74.709999999999994</v>
      </c>
      <c r="W59" s="38">
        <f t="shared" ref="W59:W60" si="24">ROUND(P59/G59*100,2)</f>
        <v>71.52</v>
      </c>
      <c r="X59" s="38">
        <f t="shared" ref="X59:X60" si="25">ROUND(Q59/H59*100,2)</f>
        <v>71.150000000000006</v>
      </c>
      <c r="Y59" s="38">
        <f t="shared" ref="Y59:Y60" si="26">ROUND(R59/I59*100,2)</f>
        <v>113.49</v>
      </c>
      <c r="Z59" s="38">
        <f t="shared" ref="Z59:Z60" si="27">ROUND(S59/J59*100,2)</f>
        <v>96.7</v>
      </c>
      <c r="AA59" s="24">
        <v>206161</v>
      </c>
      <c r="AB59" s="42">
        <f>[1]Итого!S53</f>
        <v>43342</v>
      </c>
      <c r="AC59" s="43">
        <f t="shared" ref="AC59:AC60" si="28">ROUND(AB59/AA59*100,2)</f>
        <v>21.02</v>
      </c>
    </row>
    <row r="60" spans="1:29" ht="22.5" x14ac:dyDescent="0.3">
      <c r="A60" s="21"/>
      <c r="B60" s="22" t="s">
        <v>90</v>
      </c>
      <c r="C60" s="29"/>
      <c r="D60" s="24">
        <v>307041</v>
      </c>
      <c r="E60" s="24">
        <v>99277</v>
      </c>
      <c r="F60" s="24">
        <v>207764</v>
      </c>
      <c r="G60" s="24">
        <v>225466</v>
      </c>
      <c r="H60" s="24">
        <v>222728</v>
      </c>
      <c r="I60" s="24">
        <v>1116</v>
      </c>
      <c r="J60" s="24">
        <v>1622</v>
      </c>
      <c r="K60" s="24">
        <v>28909</v>
      </c>
      <c r="L60" s="24">
        <v>0</v>
      </c>
      <c r="M60" s="24">
        <f t="shared" ref="M60:R60" si="29">M59+M33+M29+M22</f>
        <v>231733</v>
      </c>
      <c r="N60" s="24">
        <f t="shared" si="29"/>
        <v>65949</v>
      </c>
      <c r="O60" s="24">
        <f t="shared" si="29"/>
        <v>165784</v>
      </c>
      <c r="P60" s="24">
        <f t="shared" si="29"/>
        <v>180523</v>
      </c>
      <c r="Q60" s="24">
        <f t="shared" si="29"/>
        <v>177876</v>
      </c>
      <c r="R60" s="24">
        <f t="shared" si="29"/>
        <v>1087</v>
      </c>
      <c r="S60" s="24">
        <f>S59+S33+S29</f>
        <v>1560</v>
      </c>
      <c r="T60" s="38">
        <f t="shared" si="21"/>
        <v>75.47</v>
      </c>
      <c r="U60" s="38">
        <f t="shared" si="22"/>
        <v>66.430000000000007</v>
      </c>
      <c r="V60" s="38">
        <f t="shared" si="23"/>
        <v>79.790000000000006</v>
      </c>
      <c r="W60" s="38">
        <f t="shared" si="24"/>
        <v>80.069999999999993</v>
      </c>
      <c r="X60" s="38">
        <f t="shared" si="25"/>
        <v>79.86</v>
      </c>
      <c r="Y60" s="38">
        <f t="shared" si="26"/>
        <v>97.4</v>
      </c>
      <c r="Z60" s="38">
        <f t="shared" si="27"/>
        <v>96.18</v>
      </c>
      <c r="AA60" s="24">
        <v>395515</v>
      </c>
      <c r="AB60" s="42">
        <f>[1]Итого!S54</f>
        <v>114965</v>
      </c>
      <c r="AC60" s="43">
        <f t="shared" si="28"/>
        <v>29.07</v>
      </c>
    </row>
    <row r="61" spans="1:29" ht="23.25" x14ac:dyDescent="0.3">
      <c r="A61" s="15">
        <v>40</v>
      </c>
      <c r="B61" s="16" t="s">
        <v>91</v>
      </c>
      <c r="C61" s="30">
        <v>180</v>
      </c>
      <c r="D61" s="18">
        <v>0</v>
      </c>
      <c r="E61" s="19">
        <v>0</v>
      </c>
      <c r="F61" s="19">
        <v>0</v>
      </c>
      <c r="G61" s="18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8">
        <f>[1]Итого!W55</f>
        <v>0</v>
      </c>
      <c r="N61" s="19">
        <f>[1]Итого!X55</f>
        <v>0</v>
      </c>
      <c r="O61" s="19">
        <f>[1]Итого!Y55</f>
        <v>0</v>
      </c>
      <c r="P61" s="18">
        <f>[1]Итого!Z55</f>
        <v>0</v>
      </c>
      <c r="Q61" s="19">
        <f>[1]Итого!AA55</f>
        <v>0</v>
      </c>
      <c r="R61" s="19">
        <f>[1]Итого!AB55</f>
        <v>0</v>
      </c>
      <c r="S61" s="19">
        <f>[1]Итого!AC55</f>
        <v>0</v>
      </c>
      <c r="T61" s="41"/>
      <c r="U61" s="37"/>
      <c r="V61" s="37"/>
      <c r="W61" s="41"/>
      <c r="X61" s="37"/>
      <c r="Y61" s="37"/>
      <c r="Z61" s="37"/>
      <c r="AA61" s="19">
        <v>0</v>
      </c>
      <c r="AB61" s="19">
        <f>[1]Итого!S55</f>
        <v>0</v>
      </c>
      <c r="AC61" s="37">
        <f>[1]Итого!T55</f>
        <v>0</v>
      </c>
    </row>
    <row r="62" spans="1:29" ht="40.5" x14ac:dyDescent="0.3">
      <c r="A62" s="21"/>
      <c r="B62" s="22" t="s">
        <v>92</v>
      </c>
      <c r="C62" s="25"/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24">
        <v>0</v>
      </c>
      <c r="AB62" s="42">
        <f>[1]Итого!S56</f>
        <v>0</v>
      </c>
      <c r="AC62" s="43">
        <f>[1]Итого!T56</f>
        <v>0</v>
      </c>
    </row>
    <row r="63" spans="1:29" ht="40.5" x14ac:dyDescent="0.3">
      <c r="A63" s="15">
        <v>41</v>
      </c>
      <c r="B63" s="16" t="s">
        <v>93</v>
      </c>
      <c r="C63" s="17" t="s">
        <v>94</v>
      </c>
      <c r="D63" s="18">
        <v>0</v>
      </c>
      <c r="E63" s="19">
        <v>0</v>
      </c>
      <c r="F63" s="19">
        <v>0</v>
      </c>
      <c r="G63" s="18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8">
        <f>[1]Итого!W57</f>
        <v>0</v>
      </c>
      <c r="N63" s="19">
        <f>[1]Итого!X57</f>
        <v>0</v>
      </c>
      <c r="O63" s="19">
        <f>[1]Итого!Y57</f>
        <v>0</v>
      </c>
      <c r="P63" s="18">
        <f>[1]Итого!Z57</f>
        <v>0</v>
      </c>
      <c r="Q63" s="19">
        <f>[1]Итого!AA57</f>
        <v>0</v>
      </c>
      <c r="R63" s="19">
        <f>[1]Итого!AB57</f>
        <v>0</v>
      </c>
      <c r="S63" s="19">
        <f>[1]Итого!AC57</f>
        <v>0</v>
      </c>
      <c r="T63" s="41"/>
      <c r="U63" s="37"/>
      <c r="V63" s="37"/>
      <c r="W63" s="41"/>
      <c r="X63" s="37"/>
      <c r="Y63" s="37"/>
      <c r="Z63" s="37"/>
      <c r="AA63" s="19">
        <v>0</v>
      </c>
      <c r="AB63" s="19">
        <f>[1]Итого!S57</f>
        <v>0</v>
      </c>
      <c r="AC63" s="37">
        <f>[1]Итого!T57</f>
        <v>0</v>
      </c>
    </row>
    <row r="64" spans="1:29" ht="22.5" x14ac:dyDescent="0.3">
      <c r="A64" s="21"/>
      <c r="B64" s="22" t="s">
        <v>95</v>
      </c>
      <c r="C64" s="26"/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24">
        <v>0</v>
      </c>
      <c r="AB64" s="42">
        <f>[1]Итого!S58</f>
        <v>0</v>
      </c>
      <c r="AC64" s="43">
        <f>[1]Итого!T58</f>
        <v>0</v>
      </c>
    </row>
    <row r="65" spans="1:29" ht="23.25" x14ac:dyDescent="0.3">
      <c r="A65" s="15">
        <v>42</v>
      </c>
      <c r="B65" s="16" t="s">
        <v>96</v>
      </c>
      <c r="C65" s="31">
        <v>48</v>
      </c>
      <c r="D65" s="18">
        <v>14843</v>
      </c>
      <c r="E65" s="19">
        <v>5163</v>
      </c>
      <c r="F65" s="19">
        <v>9680</v>
      </c>
      <c r="G65" s="18">
        <v>11407</v>
      </c>
      <c r="H65" s="19">
        <v>11320</v>
      </c>
      <c r="I65" s="19">
        <v>0</v>
      </c>
      <c r="J65" s="19">
        <v>87</v>
      </c>
      <c r="K65" s="19">
        <v>905</v>
      </c>
      <c r="L65" s="19">
        <v>0</v>
      </c>
      <c r="M65" s="18">
        <f>[1]Итого!W59</f>
        <v>9615</v>
      </c>
      <c r="N65" s="19">
        <f>[1]Итого!X59</f>
        <v>1417</v>
      </c>
      <c r="O65" s="19">
        <f>[1]Итого!Y59</f>
        <v>8198</v>
      </c>
      <c r="P65" s="19">
        <f>[1]Итого!Z59</f>
        <v>7243</v>
      </c>
      <c r="Q65" s="19">
        <f>[1]Итого!AA59</f>
        <v>7164</v>
      </c>
      <c r="R65" s="19">
        <f>[1]Итого!AB59</f>
        <v>0</v>
      </c>
      <c r="S65" s="19">
        <f>[1]Итого!AC59</f>
        <v>79</v>
      </c>
      <c r="T65" s="41">
        <f t="shared" ref="T65:T69" si="30">ROUND(M65/D65*100,2)</f>
        <v>64.78</v>
      </c>
      <c r="U65" s="37">
        <f t="shared" ref="U65:U69" si="31">ROUND(N65/E65*100,2)</f>
        <v>27.45</v>
      </c>
      <c r="V65" s="37">
        <f t="shared" ref="V65:V69" si="32">ROUND(O65/F65*100,2)</f>
        <v>84.69</v>
      </c>
      <c r="W65" s="41">
        <f t="shared" ref="W65:W69" si="33">ROUND(P65/G65*100,2)</f>
        <v>63.5</v>
      </c>
      <c r="X65" s="37">
        <f t="shared" ref="X65:X69" si="34">ROUND(Q65/H65*100,2)</f>
        <v>63.29</v>
      </c>
      <c r="Y65" s="37"/>
      <c r="Z65" s="37">
        <f t="shared" ref="Z65" si="35">ROUND(S65/J65*100,2)</f>
        <v>90.8</v>
      </c>
      <c r="AA65" s="19">
        <v>18397</v>
      </c>
      <c r="AB65" s="19">
        <f>[1]Итого!S59</f>
        <v>49</v>
      </c>
      <c r="AC65" s="37">
        <f t="shared" ref="AC65:AC71" si="36">ROUND(AB65/AA65*100,2)</f>
        <v>0.27</v>
      </c>
    </row>
    <row r="66" spans="1:29" ht="23.25" x14ac:dyDescent="0.3">
      <c r="A66" s="15">
        <v>43</v>
      </c>
      <c r="B66" s="16" t="s">
        <v>97</v>
      </c>
      <c r="C66" s="30">
        <v>84</v>
      </c>
      <c r="D66" s="18">
        <v>434</v>
      </c>
      <c r="E66" s="19">
        <v>210</v>
      </c>
      <c r="F66" s="19">
        <v>224</v>
      </c>
      <c r="G66" s="18">
        <v>288</v>
      </c>
      <c r="H66" s="19">
        <v>288</v>
      </c>
      <c r="I66" s="19">
        <v>0</v>
      </c>
      <c r="J66" s="19">
        <v>0</v>
      </c>
      <c r="K66" s="19">
        <v>0</v>
      </c>
      <c r="L66" s="19">
        <v>0</v>
      </c>
      <c r="M66" s="18">
        <f>[1]Итого!W60</f>
        <v>1</v>
      </c>
      <c r="N66" s="19">
        <f>[1]Итого!X60</f>
        <v>1</v>
      </c>
      <c r="O66" s="19">
        <f>[1]Итого!Y60</f>
        <v>0</v>
      </c>
      <c r="P66" s="18">
        <f>[1]Итого!Z60</f>
        <v>4</v>
      </c>
      <c r="Q66" s="19">
        <f>[1]Итого!AA60</f>
        <v>4</v>
      </c>
      <c r="R66" s="19">
        <f>[1]Итого!AB60</f>
        <v>0</v>
      </c>
      <c r="S66" s="19">
        <f>[1]Итого!AC60</f>
        <v>0</v>
      </c>
      <c r="T66" s="41">
        <f t="shared" si="30"/>
        <v>0.23</v>
      </c>
      <c r="U66" s="37">
        <f t="shared" si="31"/>
        <v>0.48</v>
      </c>
      <c r="V66" s="37">
        <f t="shared" si="32"/>
        <v>0</v>
      </c>
      <c r="W66" s="41">
        <f t="shared" si="33"/>
        <v>1.39</v>
      </c>
      <c r="X66" s="37">
        <f t="shared" si="34"/>
        <v>1.39</v>
      </c>
      <c r="Y66" s="37"/>
      <c r="Z66" s="37"/>
      <c r="AA66" s="19">
        <v>355</v>
      </c>
      <c r="AB66" s="19">
        <f>[1]Итого!S60</f>
        <v>15</v>
      </c>
      <c r="AC66" s="37">
        <f t="shared" si="36"/>
        <v>4.2300000000000004</v>
      </c>
    </row>
    <row r="67" spans="1:29" ht="23.25" x14ac:dyDescent="0.3">
      <c r="A67" s="15">
        <v>44</v>
      </c>
      <c r="B67" s="16" t="s">
        <v>98</v>
      </c>
      <c r="C67" s="17" t="s">
        <v>99</v>
      </c>
      <c r="D67" s="18">
        <v>0</v>
      </c>
      <c r="E67" s="19">
        <v>0</v>
      </c>
      <c r="F67" s="19">
        <v>0</v>
      </c>
      <c r="G67" s="18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8">
        <f>[1]Итого!W61</f>
        <v>0</v>
      </c>
      <c r="N67" s="19">
        <f>[1]Итого!X61</f>
        <v>0</v>
      </c>
      <c r="O67" s="19">
        <f>[1]Итого!Y61</f>
        <v>0</v>
      </c>
      <c r="P67" s="18">
        <f>[1]Итого!Z61</f>
        <v>0</v>
      </c>
      <c r="Q67" s="19">
        <f>[1]Итого!AA61</f>
        <v>0</v>
      </c>
      <c r="R67" s="19">
        <f>[1]Итого!AB61</f>
        <v>0</v>
      </c>
      <c r="S67" s="19">
        <f>[1]Итого!AC61</f>
        <v>0</v>
      </c>
      <c r="T67" s="41"/>
      <c r="U67" s="37"/>
      <c r="V67" s="37"/>
      <c r="W67" s="41"/>
      <c r="X67" s="37"/>
      <c r="Y67" s="37"/>
      <c r="Z67" s="37"/>
      <c r="AA67" s="19">
        <v>0</v>
      </c>
      <c r="AB67" s="19">
        <f>[1]Итого!S61</f>
        <v>0</v>
      </c>
      <c r="AC67" s="37"/>
    </row>
    <row r="68" spans="1:29" ht="23.25" x14ac:dyDescent="0.3">
      <c r="A68" s="15">
        <v>45</v>
      </c>
      <c r="B68" s="16" t="s">
        <v>100</v>
      </c>
      <c r="C68" s="17" t="s">
        <v>101</v>
      </c>
      <c r="D68" s="18">
        <v>0</v>
      </c>
      <c r="E68" s="19">
        <v>0</v>
      </c>
      <c r="F68" s="19">
        <v>0</v>
      </c>
      <c r="G68" s="18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8">
        <f>[1]Итого!W62</f>
        <v>0</v>
      </c>
      <c r="N68" s="19">
        <f>[1]Итого!X62</f>
        <v>0</v>
      </c>
      <c r="O68" s="19">
        <f>[1]Итого!Y62</f>
        <v>0</v>
      </c>
      <c r="P68" s="18">
        <f>[1]Итого!Z62</f>
        <v>0</v>
      </c>
      <c r="Q68" s="19">
        <f>[1]Итого!AA62</f>
        <v>0</v>
      </c>
      <c r="R68" s="19">
        <f>[1]Итого!AB62</f>
        <v>0</v>
      </c>
      <c r="S68" s="19">
        <f>[1]Итого!AC62</f>
        <v>0</v>
      </c>
      <c r="T68" s="41"/>
      <c r="U68" s="37"/>
      <c r="V68" s="37"/>
      <c r="W68" s="41"/>
      <c r="X68" s="37"/>
      <c r="Y68" s="37"/>
      <c r="Z68" s="37"/>
      <c r="AA68" s="19">
        <v>0</v>
      </c>
      <c r="AB68" s="19">
        <f>[1]Итого!S62</f>
        <v>0</v>
      </c>
      <c r="AC68" s="37"/>
    </row>
    <row r="69" spans="1:29" ht="23.25" x14ac:dyDescent="0.3">
      <c r="A69" s="15">
        <v>46</v>
      </c>
      <c r="B69" s="16" t="s">
        <v>102</v>
      </c>
      <c r="C69" s="17" t="s">
        <v>103</v>
      </c>
      <c r="D69" s="18">
        <v>9259</v>
      </c>
      <c r="E69" s="19">
        <v>5781</v>
      </c>
      <c r="F69" s="19">
        <v>3478</v>
      </c>
      <c r="G69" s="18">
        <v>2565</v>
      </c>
      <c r="H69" s="19">
        <v>2565</v>
      </c>
      <c r="I69" s="19">
        <v>0</v>
      </c>
      <c r="J69" s="19">
        <v>0</v>
      </c>
      <c r="K69" s="19">
        <v>3</v>
      </c>
      <c r="L69" s="19">
        <v>0</v>
      </c>
      <c r="M69" s="18">
        <f>[1]Итого!W63</f>
        <v>6362</v>
      </c>
      <c r="N69" s="19">
        <f>[1]Итого!X63</f>
        <v>3154</v>
      </c>
      <c r="O69" s="19">
        <f>[1]Итого!Y63</f>
        <v>3208</v>
      </c>
      <c r="P69" s="18">
        <f>[1]Итого!Z63</f>
        <v>1493</v>
      </c>
      <c r="Q69" s="19">
        <f>[1]Итого!AA63</f>
        <v>1493</v>
      </c>
      <c r="R69" s="19">
        <f>[1]Итого!AB63</f>
        <v>0</v>
      </c>
      <c r="S69" s="19">
        <f>[1]Итого!AC63</f>
        <v>0</v>
      </c>
      <c r="T69" s="41">
        <f t="shared" si="30"/>
        <v>68.709999999999994</v>
      </c>
      <c r="U69" s="37">
        <f t="shared" si="31"/>
        <v>54.56</v>
      </c>
      <c r="V69" s="37">
        <f t="shared" si="32"/>
        <v>92.24</v>
      </c>
      <c r="W69" s="41">
        <f t="shared" si="33"/>
        <v>58.21</v>
      </c>
      <c r="X69" s="37">
        <f t="shared" si="34"/>
        <v>58.21</v>
      </c>
      <c r="Y69" s="37"/>
      <c r="Z69" s="37"/>
      <c r="AA69" s="19">
        <v>1191</v>
      </c>
      <c r="AB69" s="19">
        <f>[1]Итого!S63</f>
        <v>9</v>
      </c>
      <c r="AC69" s="37">
        <f t="shared" si="36"/>
        <v>0.76</v>
      </c>
    </row>
    <row r="70" spans="1:29" ht="40.5" x14ac:dyDescent="0.3">
      <c r="A70" s="15">
        <v>47</v>
      </c>
      <c r="B70" s="16" t="s">
        <v>106</v>
      </c>
      <c r="C70" s="17" t="s">
        <v>107</v>
      </c>
      <c r="D70" s="18">
        <v>0</v>
      </c>
      <c r="E70" s="19">
        <v>0</v>
      </c>
      <c r="F70" s="19">
        <v>0</v>
      </c>
      <c r="G70" s="18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8">
        <f>[1]Итого!W64</f>
        <v>0</v>
      </c>
      <c r="N70" s="19">
        <f>[1]Итого!X64</f>
        <v>0</v>
      </c>
      <c r="O70" s="19">
        <f>[1]Итого!Y64</f>
        <v>0</v>
      </c>
      <c r="P70" s="18">
        <f>[1]Итого!Z64</f>
        <v>0</v>
      </c>
      <c r="Q70" s="19">
        <f>[1]Итого!AA64</f>
        <v>0</v>
      </c>
      <c r="R70" s="19">
        <f>[1]Итого!AB64</f>
        <v>0</v>
      </c>
      <c r="S70" s="19">
        <f>[1]Итого!AC64</f>
        <v>0</v>
      </c>
      <c r="T70" s="41"/>
      <c r="U70" s="37"/>
      <c r="V70" s="37"/>
      <c r="W70" s="41"/>
      <c r="X70" s="37"/>
      <c r="Y70" s="37"/>
      <c r="Z70" s="37"/>
      <c r="AA70" s="19">
        <v>0</v>
      </c>
      <c r="AB70" s="19">
        <f>[1]Итого!S64</f>
        <v>0</v>
      </c>
      <c r="AC70" s="37"/>
    </row>
    <row r="71" spans="1:29" ht="40.5" x14ac:dyDescent="0.3">
      <c r="A71" s="21"/>
      <c r="B71" s="22" t="s">
        <v>108</v>
      </c>
      <c r="C71" s="25"/>
      <c r="D71" s="24">
        <v>24536</v>
      </c>
      <c r="E71" s="24">
        <v>11154</v>
      </c>
      <c r="F71" s="24">
        <v>13382</v>
      </c>
      <c r="G71" s="24">
        <v>14260</v>
      </c>
      <c r="H71" s="24">
        <v>14173</v>
      </c>
      <c r="I71" s="24">
        <v>0</v>
      </c>
      <c r="J71" s="24">
        <v>87</v>
      </c>
      <c r="K71" s="24">
        <v>908</v>
      </c>
      <c r="L71" s="24">
        <v>0</v>
      </c>
      <c r="M71" s="24">
        <f t="shared" ref="M71:S71" si="37">SUM(M65:M70)</f>
        <v>15978</v>
      </c>
      <c r="N71" s="24">
        <f t="shared" si="37"/>
        <v>4572</v>
      </c>
      <c r="O71" s="24">
        <f t="shared" si="37"/>
        <v>11406</v>
      </c>
      <c r="P71" s="24">
        <f t="shared" si="37"/>
        <v>8740</v>
      </c>
      <c r="Q71" s="24">
        <f t="shared" si="37"/>
        <v>8661</v>
      </c>
      <c r="R71" s="24">
        <f t="shared" si="37"/>
        <v>0</v>
      </c>
      <c r="S71" s="24">
        <f t="shared" si="37"/>
        <v>79</v>
      </c>
      <c r="T71" s="38">
        <f t="shared" ref="T71:Z71" si="38">ROUND(M71/D71*100,2)</f>
        <v>65.12</v>
      </c>
      <c r="U71" s="38">
        <f t="shared" si="38"/>
        <v>40.99</v>
      </c>
      <c r="V71" s="38">
        <f t="shared" si="38"/>
        <v>85.23</v>
      </c>
      <c r="W71" s="38">
        <f t="shared" si="38"/>
        <v>61.29</v>
      </c>
      <c r="X71" s="38">
        <f t="shared" si="38"/>
        <v>61.11</v>
      </c>
      <c r="Y71" s="38"/>
      <c r="Z71" s="38">
        <f t="shared" si="38"/>
        <v>90.8</v>
      </c>
      <c r="AA71" s="24">
        <v>19943</v>
      </c>
      <c r="AB71" s="42">
        <f>[1]Итого!S65</f>
        <v>73</v>
      </c>
      <c r="AC71" s="43">
        <f t="shared" si="36"/>
        <v>0.37</v>
      </c>
    </row>
    <row r="72" spans="1:29" ht="23.25" x14ac:dyDescent="0.3">
      <c r="A72" s="15">
        <v>48</v>
      </c>
      <c r="B72" s="16" t="s">
        <v>104</v>
      </c>
      <c r="C72" s="17" t="s">
        <v>105</v>
      </c>
      <c r="D72" s="18">
        <v>0</v>
      </c>
      <c r="E72" s="19">
        <v>0</v>
      </c>
      <c r="F72" s="19">
        <v>0</v>
      </c>
      <c r="G72" s="18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8">
        <f>[1]Итого!W66</f>
        <v>0</v>
      </c>
      <c r="N72" s="19">
        <f>[1]Итого!X66</f>
        <v>0</v>
      </c>
      <c r="O72" s="19">
        <f>[1]Итого!Y66</f>
        <v>0</v>
      </c>
      <c r="P72" s="18">
        <f>[1]Итого!Z66</f>
        <v>0</v>
      </c>
      <c r="Q72" s="19">
        <f>[1]Итого!AA66</f>
        <v>0</v>
      </c>
      <c r="R72" s="19">
        <f>[1]Итого!AB66</f>
        <v>0</v>
      </c>
      <c r="S72" s="19">
        <f>[1]Итого!AC66</f>
        <v>0</v>
      </c>
      <c r="T72" s="41"/>
      <c r="U72" s="37"/>
      <c r="V72" s="37"/>
      <c r="W72" s="41"/>
      <c r="X72" s="37"/>
      <c r="Y72" s="37"/>
      <c r="Z72" s="37"/>
      <c r="AA72" s="19">
        <v>0</v>
      </c>
      <c r="AB72" s="19">
        <f>[1]Итого!S66</f>
        <v>0</v>
      </c>
      <c r="AC72" s="37">
        <f>[1]Итого!T66</f>
        <v>0</v>
      </c>
    </row>
    <row r="73" spans="1:29" ht="23.25" x14ac:dyDescent="0.3">
      <c r="A73" s="15">
        <v>49</v>
      </c>
      <c r="B73" s="16" t="s">
        <v>109</v>
      </c>
      <c r="C73" s="17" t="s">
        <v>110</v>
      </c>
      <c r="D73" s="18">
        <v>1555</v>
      </c>
      <c r="E73" s="19">
        <v>1555</v>
      </c>
      <c r="F73" s="19">
        <v>0</v>
      </c>
      <c r="G73" s="18">
        <v>3717</v>
      </c>
      <c r="H73" s="19">
        <v>3717</v>
      </c>
      <c r="I73" s="19">
        <v>0</v>
      </c>
      <c r="J73" s="19">
        <v>0</v>
      </c>
      <c r="K73" s="19">
        <v>408</v>
      </c>
      <c r="L73" s="19">
        <v>0</v>
      </c>
      <c r="M73" s="18">
        <f>[1]Итого!W67</f>
        <v>315</v>
      </c>
      <c r="N73" s="19">
        <f>[1]Итого!X67</f>
        <v>315</v>
      </c>
      <c r="O73" s="19">
        <f>[1]Итого!Y67</f>
        <v>0</v>
      </c>
      <c r="P73" s="18">
        <f>[1]Итого!Z67</f>
        <v>1740</v>
      </c>
      <c r="Q73" s="19">
        <f>[1]Итого!AA67</f>
        <v>1740</v>
      </c>
      <c r="R73" s="19">
        <f>[1]Итого!AB67</f>
        <v>0</v>
      </c>
      <c r="S73" s="19">
        <f>[1]Итого!AC67</f>
        <v>0</v>
      </c>
      <c r="T73" s="41">
        <f t="shared" ref="T73" si="39">ROUND(M73/D73*100,2)</f>
        <v>20.260000000000002</v>
      </c>
      <c r="U73" s="37">
        <f t="shared" ref="U73" si="40">ROUND(N73/E73*100,2)</f>
        <v>20.260000000000002</v>
      </c>
      <c r="V73" s="37"/>
      <c r="W73" s="41">
        <f t="shared" ref="W73" si="41">ROUND(P73/G73*100,2)</f>
        <v>46.81</v>
      </c>
      <c r="X73" s="37">
        <f t="shared" ref="X73" si="42">ROUND(Q73/H73*100,2)</f>
        <v>46.81</v>
      </c>
      <c r="Y73" s="37"/>
      <c r="Z73" s="37"/>
      <c r="AA73" s="19">
        <v>4886</v>
      </c>
      <c r="AB73" s="19">
        <f>[1]Итого!S67</f>
        <v>0</v>
      </c>
      <c r="AC73" s="37">
        <f>[1]Итого!T67</f>
        <v>0</v>
      </c>
    </row>
    <row r="74" spans="1:29" ht="23.25" x14ac:dyDescent="0.3">
      <c r="A74" s="15">
        <v>50</v>
      </c>
      <c r="B74" s="16" t="s">
        <v>111</v>
      </c>
      <c r="C74" s="17" t="s">
        <v>112</v>
      </c>
      <c r="D74" s="18">
        <v>0</v>
      </c>
      <c r="E74" s="19">
        <v>0</v>
      </c>
      <c r="F74" s="19">
        <v>0</v>
      </c>
      <c r="G74" s="18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8">
        <f>[1]Итого!W68</f>
        <v>0</v>
      </c>
      <c r="N74" s="19">
        <f>[1]Итого!X68</f>
        <v>0</v>
      </c>
      <c r="O74" s="19">
        <f>[1]Итого!Y68</f>
        <v>0</v>
      </c>
      <c r="P74" s="18">
        <f>[1]Итого!Z68</f>
        <v>0</v>
      </c>
      <c r="Q74" s="19">
        <f>[1]Итого!AA68</f>
        <v>0</v>
      </c>
      <c r="R74" s="19">
        <f>[1]Итого!AB68</f>
        <v>0</v>
      </c>
      <c r="S74" s="19">
        <f>[1]Итого!AC68</f>
        <v>0</v>
      </c>
      <c r="T74" s="41"/>
      <c r="U74" s="37"/>
      <c r="V74" s="37"/>
      <c r="W74" s="41"/>
      <c r="X74" s="37"/>
      <c r="Y74" s="37"/>
      <c r="Z74" s="37"/>
      <c r="AA74" s="19">
        <v>0</v>
      </c>
      <c r="AB74" s="19">
        <f>[1]Итого!S68</f>
        <v>0</v>
      </c>
      <c r="AC74" s="37">
        <f>[1]Итого!T68</f>
        <v>0</v>
      </c>
    </row>
    <row r="75" spans="1:29" ht="23.25" x14ac:dyDescent="0.3">
      <c r="A75" s="15">
        <v>51</v>
      </c>
      <c r="B75" s="16" t="s">
        <v>113</v>
      </c>
      <c r="C75" s="30">
        <v>113</v>
      </c>
      <c r="D75" s="18">
        <v>0</v>
      </c>
      <c r="E75" s="19">
        <v>0</v>
      </c>
      <c r="F75" s="19">
        <v>0</v>
      </c>
      <c r="G75" s="18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8">
        <f>[1]Итого!W69</f>
        <v>0</v>
      </c>
      <c r="N75" s="19">
        <f>[1]Итого!X69</f>
        <v>0</v>
      </c>
      <c r="O75" s="19">
        <f>[1]Итого!Y69</f>
        <v>0</v>
      </c>
      <c r="P75" s="18">
        <f>[1]Итого!Z69</f>
        <v>0</v>
      </c>
      <c r="Q75" s="19">
        <f>[1]Итого!AA69</f>
        <v>0</v>
      </c>
      <c r="R75" s="19">
        <f>[1]Итого!AB69</f>
        <v>0</v>
      </c>
      <c r="S75" s="19">
        <f>[1]Итого!AC69</f>
        <v>0</v>
      </c>
      <c r="T75" s="41"/>
      <c r="U75" s="37"/>
      <c r="V75" s="37"/>
      <c r="W75" s="41"/>
      <c r="X75" s="37"/>
      <c r="Y75" s="37"/>
      <c r="Z75" s="37"/>
      <c r="AA75" s="19">
        <v>0</v>
      </c>
      <c r="AB75" s="19">
        <f>[1]Итого!S69</f>
        <v>0</v>
      </c>
      <c r="AC75" s="37">
        <f>[1]Итого!T69</f>
        <v>0</v>
      </c>
    </row>
    <row r="76" spans="1:29" ht="23.25" x14ac:dyDescent="0.3">
      <c r="A76" s="15">
        <v>52</v>
      </c>
      <c r="B76" s="16" t="s">
        <v>114</v>
      </c>
      <c r="C76" s="17" t="s">
        <v>115</v>
      </c>
      <c r="D76" s="18">
        <v>0</v>
      </c>
      <c r="E76" s="19">
        <v>0</v>
      </c>
      <c r="F76" s="19">
        <v>0</v>
      </c>
      <c r="G76" s="18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8">
        <f>[1]Итого!W70</f>
        <v>0</v>
      </c>
      <c r="N76" s="19">
        <f>[1]Итого!X70</f>
        <v>0</v>
      </c>
      <c r="O76" s="19">
        <f>[1]Итого!Y70</f>
        <v>0</v>
      </c>
      <c r="P76" s="18">
        <f>[1]Итого!Z70</f>
        <v>0</v>
      </c>
      <c r="Q76" s="19">
        <f>[1]Итого!AA70</f>
        <v>0</v>
      </c>
      <c r="R76" s="19">
        <f>[1]Итого!AB70</f>
        <v>0</v>
      </c>
      <c r="S76" s="19">
        <f>[1]Итого!AC70</f>
        <v>0</v>
      </c>
      <c r="T76" s="41"/>
      <c r="U76" s="37"/>
      <c r="V76" s="37"/>
      <c r="W76" s="41"/>
      <c r="X76" s="37"/>
      <c r="Y76" s="37"/>
      <c r="Z76" s="37"/>
      <c r="AA76" s="19">
        <v>0</v>
      </c>
      <c r="AB76" s="19">
        <f>[1]Итого!S70</f>
        <v>0</v>
      </c>
      <c r="AC76" s="37">
        <f>[1]Итого!T70</f>
        <v>0</v>
      </c>
    </row>
    <row r="77" spans="1:29" ht="23.25" x14ac:dyDescent="0.3">
      <c r="A77" s="15">
        <v>53</v>
      </c>
      <c r="B77" s="16" t="s">
        <v>116</v>
      </c>
      <c r="C77" s="17" t="s">
        <v>117</v>
      </c>
      <c r="D77" s="18">
        <v>0</v>
      </c>
      <c r="E77" s="19">
        <v>0</v>
      </c>
      <c r="F77" s="19">
        <v>0</v>
      </c>
      <c r="G77" s="18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8">
        <f>[1]Итого!W71</f>
        <v>0</v>
      </c>
      <c r="N77" s="19">
        <f>[1]Итого!X71</f>
        <v>0</v>
      </c>
      <c r="O77" s="19">
        <f>[1]Итого!Y71</f>
        <v>0</v>
      </c>
      <c r="P77" s="18">
        <f>[1]Итого!Z71</f>
        <v>0</v>
      </c>
      <c r="Q77" s="19">
        <f>[1]Итого!AA71</f>
        <v>0</v>
      </c>
      <c r="R77" s="19">
        <f>[1]Итого!AB71</f>
        <v>0</v>
      </c>
      <c r="S77" s="19">
        <f>[1]Итого!AC71</f>
        <v>0</v>
      </c>
      <c r="T77" s="41"/>
      <c r="U77" s="37"/>
      <c r="V77" s="37"/>
      <c r="W77" s="41"/>
      <c r="X77" s="37"/>
      <c r="Y77" s="37"/>
      <c r="Z77" s="37"/>
      <c r="AA77" s="19">
        <v>0</v>
      </c>
      <c r="AB77" s="19">
        <f>[1]Итого!S71</f>
        <v>0</v>
      </c>
      <c r="AC77" s="37">
        <f>[1]Итого!T71</f>
        <v>0</v>
      </c>
    </row>
    <row r="78" spans="1:29" ht="23.25" x14ac:dyDescent="0.3">
      <c r="A78" s="15">
        <v>54</v>
      </c>
      <c r="B78" s="16" t="s">
        <v>118</v>
      </c>
      <c r="C78" s="17" t="s">
        <v>119</v>
      </c>
      <c r="D78" s="18">
        <v>0</v>
      </c>
      <c r="E78" s="19">
        <v>0</v>
      </c>
      <c r="F78" s="19">
        <v>0</v>
      </c>
      <c r="G78" s="18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8">
        <f>[1]Итого!W72</f>
        <v>0</v>
      </c>
      <c r="N78" s="19">
        <f>[1]Итого!X72</f>
        <v>0</v>
      </c>
      <c r="O78" s="19">
        <f>[1]Итого!Y72</f>
        <v>0</v>
      </c>
      <c r="P78" s="18">
        <f>[1]Итого!Z72</f>
        <v>0</v>
      </c>
      <c r="Q78" s="19">
        <f>[1]Итого!AA72</f>
        <v>0</v>
      </c>
      <c r="R78" s="19">
        <f>[1]Итого!AB72</f>
        <v>0</v>
      </c>
      <c r="S78" s="19">
        <f>[1]Итого!AC72</f>
        <v>0</v>
      </c>
      <c r="T78" s="41"/>
      <c r="U78" s="37"/>
      <c r="V78" s="37"/>
      <c r="W78" s="41"/>
      <c r="X78" s="37"/>
      <c r="Y78" s="37"/>
      <c r="Z78" s="37"/>
      <c r="AA78" s="19">
        <v>0</v>
      </c>
      <c r="AB78" s="19">
        <f>[1]Итого!S72</f>
        <v>0</v>
      </c>
      <c r="AC78" s="37">
        <f>[1]Итого!T72</f>
        <v>0</v>
      </c>
    </row>
    <row r="79" spans="1:29" ht="23.25" x14ac:dyDescent="0.3">
      <c r="A79" s="15">
        <v>55</v>
      </c>
      <c r="B79" s="16" t="s">
        <v>120</v>
      </c>
      <c r="C79" s="17" t="s">
        <v>121</v>
      </c>
      <c r="D79" s="18">
        <v>0</v>
      </c>
      <c r="E79" s="19">
        <v>0</v>
      </c>
      <c r="F79" s="19">
        <v>0</v>
      </c>
      <c r="G79" s="18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8">
        <f>[1]Итого!W73</f>
        <v>0</v>
      </c>
      <c r="N79" s="19">
        <f>[1]Итого!X73</f>
        <v>0</v>
      </c>
      <c r="O79" s="19">
        <f>[1]Итого!Y73</f>
        <v>0</v>
      </c>
      <c r="P79" s="18">
        <f>[1]Итого!Z73</f>
        <v>0</v>
      </c>
      <c r="Q79" s="19">
        <f>[1]Итого!AA73</f>
        <v>0</v>
      </c>
      <c r="R79" s="19">
        <f>[1]Итого!AB73</f>
        <v>0</v>
      </c>
      <c r="S79" s="19">
        <f>[1]Итого!AC73</f>
        <v>0</v>
      </c>
      <c r="T79" s="41"/>
      <c r="U79" s="37"/>
      <c r="V79" s="37"/>
      <c r="W79" s="41"/>
      <c r="X79" s="37"/>
      <c r="Y79" s="37"/>
      <c r="Z79" s="37"/>
      <c r="AA79" s="19">
        <v>0</v>
      </c>
      <c r="AB79" s="19">
        <f>[1]Итого!S73</f>
        <v>0</v>
      </c>
      <c r="AC79" s="37">
        <f>[1]Итого!T73</f>
        <v>0</v>
      </c>
    </row>
    <row r="80" spans="1:29" ht="23.25" x14ac:dyDescent="0.3">
      <c r="A80" s="15">
        <v>56</v>
      </c>
      <c r="B80" s="16" t="s">
        <v>122</v>
      </c>
      <c r="C80" s="17" t="s">
        <v>123</v>
      </c>
      <c r="D80" s="18">
        <v>0</v>
      </c>
      <c r="E80" s="19">
        <v>0</v>
      </c>
      <c r="F80" s="19">
        <v>0</v>
      </c>
      <c r="G80" s="18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8">
        <f>[1]Итого!W74</f>
        <v>0</v>
      </c>
      <c r="N80" s="19">
        <f>[1]Итого!X74</f>
        <v>0</v>
      </c>
      <c r="O80" s="19">
        <f>[1]Итого!Y74</f>
        <v>0</v>
      </c>
      <c r="P80" s="18">
        <f>[1]Итого!Z74</f>
        <v>0</v>
      </c>
      <c r="Q80" s="19">
        <f>[1]Итого!AA74</f>
        <v>0</v>
      </c>
      <c r="R80" s="19">
        <f>[1]Итого!AB74</f>
        <v>0</v>
      </c>
      <c r="S80" s="19">
        <f>[1]Итого!AC74</f>
        <v>0</v>
      </c>
      <c r="T80" s="41"/>
      <c r="U80" s="37"/>
      <c r="V80" s="37"/>
      <c r="W80" s="41"/>
      <c r="X80" s="37"/>
      <c r="Y80" s="37"/>
      <c r="Z80" s="37"/>
      <c r="AA80" s="19">
        <v>0</v>
      </c>
      <c r="AB80" s="19">
        <f>[1]Итого!S74</f>
        <v>0</v>
      </c>
      <c r="AC80" s="37">
        <f>[1]Итого!T74</f>
        <v>0</v>
      </c>
    </row>
    <row r="81" spans="1:29" ht="23.25" x14ac:dyDescent="0.3">
      <c r="A81" s="15">
        <v>57</v>
      </c>
      <c r="B81" s="16" t="s">
        <v>124</v>
      </c>
      <c r="C81" s="17" t="s">
        <v>125</v>
      </c>
      <c r="D81" s="18">
        <v>0</v>
      </c>
      <c r="E81" s="19">
        <v>0</v>
      </c>
      <c r="F81" s="19">
        <v>0</v>
      </c>
      <c r="G81" s="18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8">
        <f>[1]Итого!W75</f>
        <v>0</v>
      </c>
      <c r="N81" s="19">
        <f>[1]Итого!X75</f>
        <v>0</v>
      </c>
      <c r="O81" s="19">
        <f>[1]Итого!Y75</f>
        <v>0</v>
      </c>
      <c r="P81" s="18">
        <f>[1]Итого!Z75</f>
        <v>0</v>
      </c>
      <c r="Q81" s="19">
        <f>[1]Итого!AA75</f>
        <v>0</v>
      </c>
      <c r="R81" s="19">
        <f>[1]Итого!AB75</f>
        <v>0</v>
      </c>
      <c r="S81" s="19">
        <f>[1]Итого!AC75</f>
        <v>0</v>
      </c>
      <c r="T81" s="41"/>
      <c r="U81" s="37"/>
      <c r="V81" s="37"/>
      <c r="W81" s="41"/>
      <c r="X81" s="37"/>
      <c r="Y81" s="37"/>
      <c r="Z81" s="37"/>
      <c r="AA81" s="19">
        <v>0</v>
      </c>
      <c r="AB81" s="19">
        <f>[1]Итого!S75</f>
        <v>0</v>
      </c>
      <c r="AC81" s="37">
        <f>[1]Итого!T75</f>
        <v>0</v>
      </c>
    </row>
    <row r="82" spans="1:29" ht="23.25" x14ac:dyDescent="0.3">
      <c r="A82" s="15">
        <v>58</v>
      </c>
      <c r="B82" s="16" t="s">
        <v>126</v>
      </c>
      <c r="C82" s="17" t="s">
        <v>127</v>
      </c>
      <c r="D82" s="18">
        <v>0</v>
      </c>
      <c r="E82" s="19">
        <v>0</v>
      </c>
      <c r="F82" s="19">
        <v>0</v>
      </c>
      <c r="G82" s="18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8">
        <f>[1]Итого!W76</f>
        <v>0</v>
      </c>
      <c r="N82" s="19">
        <f>[1]Итого!X76</f>
        <v>0</v>
      </c>
      <c r="O82" s="19">
        <f>[1]Итого!Y76</f>
        <v>0</v>
      </c>
      <c r="P82" s="18">
        <f>[1]Итого!Z76</f>
        <v>0</v>
      </c>
      <c r="Q82" s="19">
        <f>[1]Итого!AA76</f>
        <v>0</v>
      </c>
      <c r="R82" s="19">
        <f>[1]Итого!AB76</f>
        <v>0</v>
      </c>
      <c r="S82" s="19">
        <f>[1]Итого!AC76</f>
        <v>0</v>
      </c>
      <c r="T82" s="41"/>
      <c r="U82" s="37"/>
      <c r="V82" s="37"/>
      <c r="W82" s="41"/>
      <c r="X82" s="37"/>
      <c r="Y82" s="37"/>
      <c r="Z82" s="37"/>
      <c r="AA82" s="19">
        <v>0</v>
      </c>
      <c r="AB82" s="19">
        <f>[1]Итого!S76</f>
        <v>0</v>
      </c>
      <c r="AC82" s="37">
        <f>[1]Итого!T76</f>
        <v>0</v>
      </c>
    </row>
    <row r="83" spans="1:29" ht="23.25" x14ac:dyDescent="0.3">
      <c r="A83" s="15">
        <v>59</v>
      </c>
      <c r="B83" s="16" t="s">
        <v>128</v>
      </c>
      <c r="C83" s="17" t="s">
        <v>129</v>
      </c>
      <c r="D83" s="18">
        <v>0</v>
      </c>
      <c r="E83" s="19">
        <v>0</v>
      </c>
      <c r="F83" s="19">
        <v>0</v>
      </c>
      <c r="G83" s="18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8">
        <f>[1]Итого!W77</f>
        <v>0</v>
      </c>
      <c r="N83" s="19">
        <f>[1]Итого!X77</f>
        <v>0</v>
      </c>
      <c r="O83" s="19">
        <f>[1]Итого!Y77</f>
        <v>0</v>
      </c>
      <c r="P83" s="18">
        <f>[1]Итого!Z77</f>
        <v>0</v>
      </c>
      <c r="Q83" s="19">
        <f>[1]Итого!AA77</f>
        <v>0</v>
      </c>
      <c r="R83" s="19">
        <f>[1]Итого!AB77</f>
        <v>0</v>
      </c>
      <c r="S83" s="19">
        <f>[1]Итого!AC77</f>
        <v>0</v>
      </c>
      <c r="T83" s="41"/>
      <c r="U83" s="37"/>
      <c r="V83" s="37"/>
      <c r="W83" s="41"/>
      <c r="X83" s="37"/>
      <c r="Y83" s="37"/>
      <c r="Z83" s="37"/>
      <c r="AA83" s="19">
        <v>0</v>
      </c>
      <c r="AB83" s="19">
        <f>[1]Итого!S77</f>
        <v>0</v>
      </c>
      <c r="AC83" s="37">
        <f>[1]Итого!T77</f>
        <v>0</v>
      </c>
    </row>
    <row r="84" spans="1:29" ht="23.25" x14ac:dyDescent="0.3">
      <c r="A84" s="15">
        <v>60</v>
      </c>
      <c r="B84" s="16" t="s">
        <v>130</v>
      </c>
      <c r="C84" s="17" t="s">
        <v>131</v>
      </c>
      <c r="D84" s="18">
        <v>0</v>
      </c>
      <c r="E84" s="19">
        <v>0</v>
      </c>
      <c r="F84" s="19">
        <v>0</v>
      </c>
      <c r="G84" s="18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8">
        <f>[1]Итого!W78</f>
        <v>0</v>
      </c>
      <c r="N84" s="19">
        <f>[1]Итого!X78</f>
        <v>0</v>
      </c>
      <c r="O84" s="19">
        <f>[1]Итого!Y78</f>
        <v>0</v>
      </c>
      <c r="P84" s="18">
        <f>[1]Итого!Z78</f>
        <v>0</v>
      </c>
      <c r="Q84" s="19">
        <f>[1]Итого!AA78</f>
        <v>0</v>
      </c>
      <c r="R84" s="19">
        <f>[1]Итого!AB78</f>
        <v>0</v>
      </c>
      <c r="S84" s="19">
        <f>[1]Итого!AC78</f>
        <v>0</v>
      </c>
      <c r="T84" s="41"/>
      <c r="U84" s="37"/>
      <c r="V84" s="37"/>
      <c r="W84" s="41"/>
      <c r="X84" s="37"/>
      <c r="Y84" s="37"/>
      <c r="Z84" s="37"/>
      <c r="AA84" s="19">
        <v>0</v>
      </c>
      <c r="AB84" s="19">
        <f>[1]Итого!S78</f>
        <v>0</v>
      </c>
      <c r="AC84" s="37">
        <f>[1]Итого!T78</f>
        <v>0</v>
      </c>
    </row>
    <row r="85" spans="1:29" ht="23.25" x14ac:dyDescent="0.3">
      <c r="A85" s="15">
        <v>61</v>
      </c>
      <c r="B85" s="16" t="s">
        <v>132</v>
      </c>
      <c r="C85" s="17" t="s">
        <v>133</v>
      </c>
      <c r="D85" s="18">
        <v>0</v>
      </c>
      <c r="E85" s="19">
        <v>0</v>
      </c>
      <c r="F85" s="19">
        <v>0</v>
      </c>
      <c r="G85" s="18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8">
        <f>[1]Итого!W79</f>
        <v>0</v>
      </c>
      <c r="N85" s="19">
        <f>[1]Итого!X79</f>
        <v>0</v>
      </c>
      <c r="O85" s="19">
        <f>[1]Итого!Y79</f>
        <v>0</v>
      </c>
      <c r="P85" s="18">
        <f>[1]Итого!Z79</f>
        <v>0</v>
      </c>
      <c r="Q85" s="19">
        <f>[1]Итого!AA79</f>
        <v>0</v>
      </c>
      <c r="R85" s="19">
        <f>[1]Итого!AB79</f>
        <v>0</v>
      </c>
      <c r="S85" s="19">
        <f>[1]Итого!AC79</f>
        <v>0</v>
      </c>
      <c r="T85" s="41"/>
      <c r="U85" s="37"/>
      <c r="V85" s="37"/>
      <c r="W85" s="41"/>
      <c r="X85" s="37"/>
      <c r="Y85" s="37"/>
      <c r="Z85" s="37"/>
      <c r="AA85" s="19">
        <v>0</v>
      </c>
      <c r="AB85" s="19">
        <f>[1]Итого!S79</f>
        <v>0</v>
      </c>
      <c r="AC85" s="37">
        <f>[1]Итого!T79</f>
        <v>0</v>
      </c>
    </row>
    <row r="86" spans="1:29" ht="23.25" x14ac:dyDescent="0.3">
      <c r="A86" s="15">
        <v>62</v>
      </c>
      <c r="B86" s="16" t="s">
        <v>134</v>
      </c>
      <c r="C86" s="17" t="s">
        <v>135</v>
      </c>
      <c r="D86" s="18">
        <v>0</v>
      </c>
      <c r="E86" s="19">
        <v>0</v>
      </c>
      <c r="F86" s="19">
        <v>0</v>
      </c>
      <c r="G86" s="18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8">
        <f>[1]Итого!W80</f>
        <v>0</v>
      </c>
      <c r="N86" s="19">
        <f>[1]Итого!X80</f>
        <v>0</v>
      </c>
      <c r="O86" s="19">
        <f>[1]Итого!Y80</f>
        <v>0</v>
      </c>
      <c r="P86" s="18">
        <f>[1]Итого!Z80</f>
        <v>0</v>
      </c>
      <c r="Q86" s="19">
        <f>[1]Итого!AA80</f>
        <v>0</v>
      </c>
      <c r="R86" s="19">
        <f>[1]Итого!AB80</f>
        <v>0</v>
      </c>
      <c r="S86" s="19">
        <f>[1]Итого!AC80</f>
        <v>0</v>
      </c>
      <c r="T86" s="41"/>
      <c r="U86" s="37"/>
      <c r="V86" s="37"/>
      <c r="W86" s="41"/>
      <c r="X86" s="37"/>
      <c r="Y86" s="37"/>
      <c r="Z86" s="37"/>
      <c r="AA86" s="19">
        <v>0</v>
      </c>
      <c r="AB86" s="19">
        <f>[1]Итого!S80</f>
        <v>0</v>
      </c>
      <c r="AC86" s="37">
        <f>[1]Итого!T80</f>
        <v>0</v>
      </c>
    </row>
    <row r="87" spans="1:29" ht="23.25" x14ac:dyDescent="0.3">
      <c r="A87" s="15">
        <v>63</v>
      </c>
      <c r="B87" s="16" t="s">
        <v>136</v>
      </c>
      <c r="C87" s="17" t="s">
        <v>137</v>
      </c>
      <c r="D87" s="18">
        <v>0</v>
      </c>
      <c r="E87" s="19">
        <v>0</v>
      </c>
      <c r="F87" s="19">
        <v>0</v>
      </c>
      <c r="G87" s="18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8">
        <f>[1]Итого!W81</f>
        <v>0</v>
      </c>
      <c r="N87" s="19">
        <f>[1]Итого!X81</f>
        <v>0</v>
      </c>
      <c r="O87" s="19">
        <f>[1]Итого!Y81</f>
        <v>0</v>
      </c>
      <c r="P87" s="18">
        <f>[1]Итого!Z81</f>
        <v>0</v>
      </c>
      <c r="Q87" s="19">
        <f>[1]Итого!AA81</f>
        <v>0</v>
      </c>
      <c r="R87" s="19">
        <f>[1]Итого!AB81</f>
        <v>0</v>
      </c>
      <c r="S87" s="19">
        <f>[1]Итого!AC81</f>
        <v>0</v>
      </c>
      <c r="T87" s="41"/>
      <c r="U87" s="37"/>
      <c r="V87" s="37"/>
      <c r="W87" s="41"/>
      <c r="X87" s="37"/>
      <c r="Y87" s="37"/>
      <c r="Z87" s="37"/>
      <c r="AA87" s="19">
        <v>0</v>
      </c>
      <c r="AB87" s="19">
        <f>[1]Итого!S81</f>
        <v>0</v>
      </c>
      <c r="AC87" s="37">
        <f>[1]Итого!T81</f>
        <v>0</v>
      </c>
    </row>
    <row r="88" spans="1:29" s="3" customFormat="1" ht="26.25" x14ac:dyDescent="0.4">
      <c r="A88" s="15">
        <v>64</v>
      </c>
      <c r="B88" s="16" t="s">
        <v>138</v>
      </c>
      <c r="C88" s="17" t="s">
        <v>139</v>
      </c>
      <c r="D88" s="18">
        <v>0</v>
      </c>
      <c r="E88" s="19">
        <v>0</v>
      </c>
      <c r="F88" s="19">
        <v>0</v>
      </c>
      <c r="G88" s="18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8">
        <f>[1]Итого!W82</f>
        <v>0</v>
      </c>
      <c r="N88" s="19">
        <f>[1]Итого!X82</f>
        <v>0</v>
      </c>
      <c r="O88" s="19">
        <f>[1]Итого!Y82</f>
        <v>0</v>
      </c>
      <c r="P88" s="18">
        <f>[1]Итого!Z82</f>
        <v>0</v>
      </c>
      <c r="Q88" s="19">
        <f>[1]Итого!AA82</f>
        <v>0</v>
      </c>
      <c r="R88" s="19">
        <f>[1]Итого!AB82</f>
        <v>0</v>
      </c>
      <c r="S88" s="19">
        <f>[1]Итого!AC82</f>
        <v>0</v>
      </c>
      <c r="T88" s="41"/>
      <c r="U88" s="37"/>
      <c r="V88" s="37"/>
      <c r="W88" s="41"/>
      <c r="X88" s="37"/>
      <c r="Y88" s="37"/>
      <c r="Z88" s="37"/>
      <c r="AA88" s="19">
        <v>0</v>
      </c>
      <c r="AB88" s="19">
        <f>[1]Итого!S82</f>
        <v>0</v>
      </c>
      <c r="AC88" s="37">
        <f>[1]Итого!T82</f>
        <v>0</v>
      </c>
    </row>
    <row r="89" spans="1:29" s="3" customFormat="1" ht="26.25" x14ac:dyDescent="0.4">
      <c r="A89" s="15">
        <v>65</v>
      </c>
      <c r="B89" s="16" t="s">
        <v>140</v>
      </c>
      <c r="C89" s="17" t="s">
        <v>141</v>
      </c>
      <c r="D89" s="18">
        <v>0</v>
      </c>
      <c r="E89" s="19">
        <v>0</v>
      </c>
      <c r="F89" s="19">
        <v>0</v>
      </c>
      <c r="G89" s="18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8">
        <f>[1]Итого!W83</f>
        <v>0</v>
      </c>
      <c r="N89" s="19">
        <f>[1]Итого!X83</f>
        <v>0</v>
      </c>
      <c r="O89" s="19">
        <f>[1]Итого!Y83</f>
        <v>0</v>
      </c>
      <c r="P89" s="18">
        <f>[1]Итого!Z83</f>
        <v>0</v>
      </c>
      <c r="Q89" s="19">
        <f>[1]Итого!AA83</f>
        <v>0</v>
      </c>
      <c r="R89" s="19">
        <f>[1]Итого!AB83</f>
        <v>0</v>
      </c>
      <c r="S89" s="19">
        <f>[1]Итого!AC83</f>
        <v>0</v>
      </c>
      <c r="T89" s="41"/>
      <c r="U89" s="37"/>
      <c r="V89" s="37"/>
      <c r="W89" s="41"/>
      <c r="X89" s="37"/>
      <c r="Y89" s="37"/>
      <c r="Z89" s="37"/>
      <c r="AA89" s="19">
        <v>0</v>
      </c>
      <c r="AB89" s="19">
        <f>[1]Итого!S83</f>
        <v>0</v>
      </c>
      <c r="AC89" s="37">
        <f>[1]Итого!T83</f>
        <v>0</v>
      </c>
    </row>
    <row r="90" spans="1:29" s="3" customFormat="1" ht="26.25" x14ac:dyDescent="0.4">
      <c r="A90" s="15">
        <v>66</v>
      </c>
      <c r="B90" s="16" t="s">
        <v>142</v>
      </c>
      <c r="C90" s="17" t="s">
        <v>143</v>
      </c>
      <c r="D90" s="18">
        <v>0</v>
      </c>
      <c r="E90" s="19">
        <v>0</v>
      </c>
      <c r="F90" s="19">
        <v>0</v>
      </c>
      <c r="G90" s="18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8">
        <f>[1]Итого!W84</f>
        <v>0</v>
      </c>
      <c r="N90" s="19">
        <f>[1]Итого!X84</f>
        <v>0</v>
      </c>
      <c r="O90" s="19">
        <f>[1]Итого!Y84</f>
        <v>0</v>
      </c>
      <c r="P90" s="18">
        <f>[1]Итого!Z84</f>
        <v>0</v>
      </c>
      <c r="Q90" s="19">
        <f>[1]Итого!AA84</f>
        <v>0</v>
      </c>
      <c r="R90" s="19">
        <f>[1]Итого!AB84</f>
        <v>0</v>
      </c>
      <c r="S90" s="19">
        <f>[1]Итого!AC84</f>
        <v>0</v>
      </c>
      <c r="T90" s="41"/>
      <c r="U90" s="37"/>
      <c r="V90" s="37"/>
      <c r="W90" s="41"/>
      <c r="X90" s="37"/>
      <c r="Y90" s="37"/>
      <c r="Z90" s="37"/>
      <c r="AA90" s="19">
        <v>0</v>
      </c>
      <c r="AB90" s="19">
        <f>[1]Итого!S84</f>
        <v>0</v>
      </c>
      <c r="AC90" s="37">
        <f>[1]Итого!T84</f>
        <v>0</v>
      </c>
    </row>
    <row r="91" spans="1:29" ht="23.25" x14ac:dyDescent="0.3">
      <c r="A91" s="15">
        <v>67</v>
      </c>
      <c r="B91" s="16" t="s">
        <v>144</v>
      </c>
      <c r="C91" s="17" t="s">
        <v>145</v>
      </c>
      <c r="D91" s="18">
        <v>0</v>
      </c>
      <c r="E91" s="19">
        <v>0</v>
      </c>
      <c r="F91" s="19">
        <v>0</v>
      </c>
      <c r="G91" s="18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8">
        <f>[1]Итого!W85</f>
        <v>0</v>
      </c>
      <c r="N91" s="19">
        <f>[1]Итого!X85</f>
        <v>0</v>
      </c>
      <c r="O91" s="19">
        <f>[1]Итого!Y85</f>
        <v>0</v>
      </c>
      <c r="P91" s="18">
        <f>[1]Итого!Z85</f>
        <v>0</v>
      </c>
      <c r="Q91" s="19">
        <f>[1]Итого!AA85</f>
        <v>0</v>
      </c>
      <c r="R91" s="19">
        <f>[1]Итого!AB85</f>
        <v>0</v>
      </c>
      <c r="S91" s="19">
        <f>[1]Итого!AC85</f>
        <v>0</v>
      </c>
      <c r="T91" s="41"/>
      <c r="U91" s="37"/>
      <c r="V91" s="37"/>
      <c r="W91" s="41"/>
      <c r="X91" s="37"/>
      <c r="Y91" s="37"/>
      <c r="Z91" s="37"/>
      <c r="AA91" s="19">
        <v>0</v>
      </c>
      <c r="AB91" s="19">
        <f>[1]Итого!S85</f>
        <v>0</v>
      </c>
      <c r="AC91" s="37">
        <f>[1]Итого!T85</f>
        <v>0</v>
      </c>
    </row>
    <row r="92" spans="1:29" ht="23.25" x14ac:dyDescent="0.3">
      <c r="A92" s="15">
        <v>68</v>
      </c>
      <c r="B92" s="16" t="s">
        <v>146</v>
      </c>
      <c r="C92" s="17" t="s">
        <v>147</v>
      </c>
      <c r="D92" s="18">
        <v>0</v>
      </c>
      <c r="E92" s="19">
        <v>0</v>
      </c>
      <c r="F92" s="19">
        <v>0</v>
      </c>
      <c r="G92" s="18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8">
        <f>[1]Итого!W86</f>
        <v>0</v>
      </c>
      <c r="N92" s="19">
        <f>[1]Итого!X86</f>
        <v>0</v>
      </c>
      <c r="O92" s="19">
        <f>[1]Итого!Y86</f>
        <v>0</v>
      </c>
      <c r="P92" s="18">
        <f>[1]Итого!Z86</f>
        <v>0</v>
      </c>
      <c r="Q92" s="19">
        <f>[1]Итого!AA86</f>
        <v>0</v>
      </c>
      <c r="R92" s="19">
        <f>[1]Итого!AB86</f>
        <v>0</v>
      </c>
      <c r="S92" s="19">
        <f>[1]Итого!AC86</f>
        <v>0</v>
      </c>
      <c r="T92" s="41"/>
      <c r="U92" s="37"/>
      <c r="V92" s="37"/>
      <c r="W92" s="41"/>
      <c r="X92" s="37"/>
      <c r="Y92" s="37"/>
      <c r="Z92" s="37"/>
      <c r="AA92" s="19">
        <v>0</v>
      </c>
      <c r="AB92" s="19">
        <f>[1]Итого!S86</f>
        <v>0</v>
      </c>
      <c r="AC92" s="37">
        <f>[1]Итого!T86</f>
        <v>0</v>
      </c>
    </row>
    <row r="93" spans="1:29" ht="23.25" x14ac:dyDescent="0.3">
      <c r="A93" s="15">
        <v>69</v>
      </c>
      <c r="B93" s="16" t="s">
        <v>148</v>
      </c>
      <c r="C93" s="17" t="s">
        <v>149</v>
      </c>
      <c r="D93" s="18">
        <v>0</v>
      </c>
      <c r="E93" s="19">
        <v>0</v>
      </c>
      <c r="F93" s="19">
        <v>0</v>
      </c>
      <c r="G93" s="18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8">
        <f>[1]Итого!W87</f>
        <v>0</v>
      </c>
      <c r="N93" s="19">
        <f>[1]Итого!X87</f>
        <v>0</v>
      </c>
      <c r="O93" s="19">
        <f>[1]Итого!Y87</f>
        <v>0</v>
      </c>
      <c r="P93" s="18">
        <f>[1]Итого!Z87</f>
        <v>0</v>
      </c>
      <c r="Q93" s="19">
        <f>[1]Итого!AA87</f>
        <v>0</v>
      </c>
      <c r="R93" s="19">
        <f>[1]Итого!AB87</f>
        <v>0</v>
      </c>
      <c r="S93" s="19">
        <f>[1]Итого!AC87</f>
        <v>0</v>
      </c>
      <c r="T93" s="41"/>
      <c r="U93" s="37"/>
      <c r="V93" s="37"/>
      <c r="W93" s="41"/>
      <c r="X93" s="37"/>
      <c r="Y93" s="37"/>
      <c r="Z93" s="37"/>
      <c r="AA93" s="19">
        <v>0</v>
      </c>
      <c r="AB93" s="19">
        <f>[1]Итого!S87</f>
        <v>0</v>
      </c>
      <c r="AC93" s="37">
        <f>[1]Итого!T87</f>
        <v>0</v>
      </c>
    </row>
    <row r="94" spans="1:29" ht="23.25" x14ac:dyDescent="0.3">
      <c r="A94" s="15">
        <v>70</v>
      </c>
      <c r="B94" s="65" t="s">
        <v>176</v>
      </c>
      <c r="C94" s="17" t="s">
        <v>150</v>
      </c>
      <c r="D94" s="18">
        <v>0</v>
      </c>
      <c r="E94" s="19">
        <v>0</v>
      </c>
      <c r="F94" s="19">
        <v>0</v>
      </c>
      <c r="G94" s="18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8">
        <f>[1]Итого!W88</f>
        <v>0</v>
      </c>
      <c r="N94" s="19">
        <f>[1]Итого!X88</f>
        <v>0</v>
      </c>
      <c r="O94" s="19">
        <f>[1]Итого!Y88</f>
        <v>0</v>
      </c>
      <c r="P94" s="18">
        <f>[1]Итого!Z88</f>
        <v>0</v>
      </c>
      <c r="Q94" s="19">
        <f>[1]Итого!AA88</f>
        <v>0</v>
      </c>
      <c r="R94" s="19">
        <f>[1]Итого!AB88</f>
        <v>0</v>
      </c>
      <c r="S94" s="19">
        <f>[1]Итого!AC88</f>
        <v>0</v>
      </c>
      <c r="T94" s="41"/>
      <c r="U94" s="37"/>
      <c r="V94" s="37"/>
      <c r="W94" s="41"/>
      <c r="X94" s="37"/>
      <c r="Y94" s="37"/>
      <c r="Z94" s="37"/>
      <c r="AA94" s="19">
        <v>0</v>
      </c>
      <c r="AB94" s="19">
        <f>[1]Итого!S88</f>
        <v>0</v>
      </c>
      <c r="AC94" s="37">
        <f>[1]Итого!T88</f>
        <v>0</v>
      </c>
    </row>
    <row r="95" spans="1:29" ht="23.25" x14ac:dyDescent="0.3">
      <c r="A95" s="15">
        <v>71</v>
      </c>
      <c r="B95" s="16" t="s">
        <v>151</v>
      </c>
      <c r="C95" s="17" t="s">
        <v>152</v>
      </c>
      <c r="D95" s="18">
        <v>0</v>
      </c>
      <c r="E95" s="19">
        <v>0</v>
      </c>
      <c r="F95" s="19">
        <v>0</v>
      </c>
      <c r="G95" s="18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8">
        <f>[1]Итого!W89</f>
        <v>0</v>
      </c>
      <c r="N95" s="19">
        <f>[1]Итого!X89</f>
        <v>0</v>
      </c>
      <c r="O95" s="19">
        <f>[1]Итого!Y89</f>
        <v>0</v>
      </c>
      <c r="P95" s="18">
        <f>[1]Итого!Z89</f>
        <v>0</v>
      </c>
      <c r="Q95" s="19">
        <f>[1]Итого!AA89</f>
        <v>0</v>
      </c>
      <c r="R95" s="19">
        <f>[1]Итого!AB89</f>
        <v>0</v>
      </c>
      <c r="S95" s="19">
        <f>[1]Итого!AC89</f>
        <v>0</v>
      </c>
      <c r="T95" s="41"/>
      <c r="U95" s="37"/>
      <c r="V95" s="37"/>
      <c r="W95" s="41"/>
      <c r="X95" s="37"/>
      <c r="Y95" s="37"/>
      <c r="Z95" s="37"/>
      <c r="AA95" s="19">
        <v>0</v>
      </c>
      <c r="AB95" s="19">
        <f>[1]Итого!S89</f>
        <v>0</v>
      </c>
      <c r="AC95" s="37">
        <f>[1]Итого!T89</f>
        <v>0</v>
      </c>
    </row>
    <row r="96" spans="1:29" ht="23.25" x14ac:dyDescent="0.3">
      <c r="A96" s="15">
        <v>72</v>
      </c>
      <c r="B96" s="16" t="s">
        <v>153</v>
      </c>
      <c r="C96" s="17" t="s">
        <v>154</v>
      </c>
      <c r="D96" s="18">
        <v>0</v>
      </c>
      <c r="E96" s="19">
        <v>0</v>
      </c>
      <c r="F96" s="19">
        <v>0</v>
      </c>
      <c r="G96" s="18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8">
        <f>[1]Итого!W90</f>
        <v>0</v>
      </c>
      <c r="N96" s="19">
        <f>[1]Итого!X90</f>
        <v>0</v>
      </c>
      <c r="O96" s="19">
        <f>[1]Итого!Y90</f>
        <v>0</v>
      </c>
      <c r="P96" s="18">
        <f>[1]Итого!Z90</f>
        <v>0</v>
      </c>
      <c r="Q96" s="19">
        <f>[1]Итого!AA90</f>
        <v>0</v>
      </c>
      <c r="R96" s="19">
        <f>[1]Итого!AB90</f>
        <v>0</v>
      </c>
      <c r="S96" s="19">
        <f>[1]Итого!AC90</f>
        <v>0</v>
      </c>
      <c r="T96" s="41"/>
      <c r="U96" s="37"/>
      <c r="V96" s="37"/>
      <c r="W96" s="41"/>
      <c r="X96" s="37"/>
      <c r="Y96" s="37"/>
      <c r="Z96" s="37"/>
      <c r="AA96" s="19">
        <v>0</v>
      </c>
      <c r="AB96" s="19">
        <f>[1]Итого!S90</f>
        <v>0</v>
      </c>
      <c r="AC96" s="37">
        <f>[1]Итого!T90</f>
        <v>0</v>
      </c>
    </row>
    <row r="97" spans="1:29" ht="23.25" x14ac:dyDescent="0.3">
      <c r="A97" s="15">
        <v>73</v>
      </c>
      <c r="B97" s="16" t="s">
        <v>155</v>
      </c>
      <c r="C97" s="17" t="s">
        <v>156</v>
      </c>
      <c r="D97" s="18">
        <v>0</v>
      </c>
      <c r="E97" s="19">
        <v>0</v>
      </c>
      <c r="F97" s="19">
        <v>0</v>
      </c>
      <c r="G97" s="18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8">
        <f>[1]Итого!W91</f>
        <v>0</v>
      </c>
      <c r="N97" s="19">
        <f>[1]Итого!X91</f>
        <v>0</v>
      </c>
      <c r="O97" s="19">
        <f>[1]Итого!Y91</f>
        <v>0</v>
      </c>
      <c r="P97" s="18">
        <f>[1]Итого!Z91</f>
        <v>0</v>
      </c>
      <c r="Q97" s="19">
        <f>[1]Итого!AA91</f>
        <v>0</v>
      </c>
      <c r="R97" s="19">
        <f>[1]Итого!AB91</f>
        <v>0</v>
      </c>
      <c r="S97" s="19">
        <f>[1]Итого!AC91</f>
        <v>0</v>
      </c>
      <c r="T97" s="41"/>
      <c r="U97" s="37"/>
      <c r="V97" s="37"/>
      <c r="W97" s="41"/>
      <c r="X97" s="37"/>
      <c r="Y97" s="37"/>
      <c r="Z97" s="37"/>
      <c r="AA97" s="19">
        <v>0</v>
      </c>
      <c r="AB97" s="19">
        <f>[1]Итого!S91</f>
        <v>0</v>
      </c>
      <c r="AC97" s="37">
        <f>[1]Итого!T91</f>
        <v>0</v>
      </c>
    </row>
    <row r="98" spans="1:29" ht="23.25" x14ac:dyDescent="0.3">
      <c r="A98" s="15">
        <v>74</v>
      </c>
      <c r="B98" s="16" t="s">
        <v>157</v>
      </c>
      <c r="C98" s="17" t="s">
        <v>158</v>
      </c>
      <c r="D98" s="18">
        <v>0</v>
      </c>
      <c r="E98" s="19">
        <v>0</v>
      </c>
      <c r="F98" s="19">
        <v>0</v>
      </c>
      <c r="G98" s="18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8">
        <f>[1]Итого!W92</f>
        <v>0</v>
      </c>
      <c r="N98" s="19">
        <f>[1]Итого!X92</f>
        <v>0</v>
      </c>
      <c r="O98" s="19">
        <f>[1]Итого!Y92</f>
        <v>0</v>
      </c>
      <c r="P98" s="18">
        <f>[1]Итого!Z92</f>
        <v>0</v>
      </c>
      <c r="Q98" s="19">
        <f>[1]Итого!AA92</f>
        <v>0</v>
      </c>
      <c r="R98" s="19">
        <f>[1]Итого!AB92</f>
        <v>0</v>
      </c>
      <c r="S98" s="19">
        <f>[1]Итого!AC92</f>
        <v>0</v>
      </c>
      <c r="T98" s="41"/>
      <c r="U98" s="37"/>
      <c r="V98" s="37"/>
      <c r="W98" s="41"/>
      <c r="X98" s="37"/>
      <c r="Y98" s="37"/>
      <c r="Z98" s="37"/>
      <c r="AA98" s="19">
        <v>0</v>
      </c>
      <c r="AB98" s="19">
        <f>[1]Итого!S92</f>
        <v>0</v>
      </c>
      <c r="AC98" s="37">
        <f>[1]Итого!T92</f>
        <v>0</v>
      </c>
    </row>
    <row r="99" spans="1:29" ht="23.25" x14ac:dyDescent="0.3">
      <c r="A99" s="15">
        <v>75</v>
      </c>
      <c r="B99" s="16" t="s">
        <v>159</v>
      </c>
      <c r="C99" s="17" t="s">
        <v>160</v>
      </c>
      <c r="D99" s="18">
        <v>0</v>
      </c>
      <c r="E99" s="19">
        <v>0</v>
      </c>
      <c r="F99" s="19">
        <v>0</v>
      </c>
      <c r="G99" s="18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8">
        <f>[1]Итого!W93</f>
        <v>0</v>
      </c>
      <c r="N99" s="19">
        <f>[1]Итого!X93</f>
        <v>0</v>
      </c>
      <c r="O99" s="19">
        <f>[1]Итого!Y93</f>
        <v>0</v>
      </c>
      <c r="P99" s="18">
        <f>[1]Итого!Z93</f>
        <v>0</v>
      </c>
      <c r="Q99" s="19">
        <f>[1]Итого!AA93</f>
        <v>0</v>
      </c>
      <c r="R99" s="19">
        <f>[1]Итого!AB93</f>
        <v>0</v>
      </c>
      <c r="S99" s="19">
        <f>[1]Итого!AC93</f>
        <v>0</v>
      </c>
      <c r="T99" s="41"/>
      <c r="U99" s="37"/>
      <c r="V99" s="37"/>
      <c r="W99" s="41"/>
      <c r="X99" s="37"/>
      <c r="Y99" s="37"/>
      <c r="Z99" s="37"/>
      <c r="AA99" s="19">
        <v>0</v>
      </c>
      <c r="AB99" s="19">
        <f>[1]Итого!S93</f>
        <v>0</v>
      </c>
      <c r="AC99" s="37">
        <f>[1]Итого!T93</f>
        <v>0</v>
      </c>
    </row>
    <row r="100" spans="1:29" ht="23.25" x14ac:dyDescent="0.3">
      <c r="A100" s="15">
        <v>76</v>
      </c>
      <c r="B100" s="16" t="s">
        <v>161</v>
      </c>
      <c r="C100" s="17" t="s">
        <v>168</v>
      </c>
      <c r="D100" s="18">
        <v>0</v>
      </c>
      <c r="E100" s="19">
        <v>0</v>
      </c>
      <c r="F100" s="19">
        <v>0</v>
      </c>
      <c r="G100" s="18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8">
        <f>[1]Итого!W94</f>
        <v>0</v>
      </c>
      <c r="N100" s="19">
        <f>[1]Итого!X94</f>
        <v>0</v>
      </c>
      <c r="O100" s="19">
        <f>[1]Итого!Y94</f>
        <v>0</v>
      </c>
      <c r="P100" s="18">
        <f>[1]Итого!Z94</f>
        <v>0</v>
      </c>
      <c r="Q100" s="19">
        <f>[1]Итого!AA94</f>
        <v>0</v>
      </c>
      <c r="R100" s="19">
        <f>[1]Итого!AB94</f>
        <v>0</v>
      </c>
      <c r="S100" s="19">
        <f>[1]Итого!AC94</f>
        <v>0</v>
      </c>
      <c r="T100" s="41"/>
      <c r="U100" s="37"/>
      <c r="V100" s="37"/>
      <c r="W100" s="41"/>
      <c r="X100" s="37"/>
      <c r="Y100" s="37"/>
      <c r="Z100" s="37"/>
      <c r="AA100" s="19">
        <v>0</v>
      </c>
      <c r="AB100" s="19">
        <f>[1]Итого!S94</f>
        <v>0</v>
      </c>
      <c r="AC100" s="37">
        <f>[1]Итого!T94</f>
        <v>0</v>
      </c>
    </row>
    <row r="101" spans="1:29" ht="23.25" x14ac:dyDescent="0.3">
      <c r="A101" s="15">
        <v>77</v>
      </c>
      <c r="B101" s="28" t="s">
        <v>162</v>
      </c>
      <c r="C101" s="31">
        <v>132</v>
      </c>
      <c r="D101" s="18">
        <v>0</v>
      </c>
      <c r="E101" s="19">
        <v>0</v>
      </c>
      <c r="F101" s="19">
        <v>0</v>
      </c>
      <c r="G101" s="18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8">
        <f>[1]Итого!W95</f>
        <v>0</v>
      </c>
      <c r="N101" s="19">
        <f>[1]Итого!X95</f>
        <v>0</v>
      </c>
      <c r="O101" s="19">
        <f>[1]Итого!Y95</f>
        <v>0</v>
      </c>
      <c r="P101" s="18">
        <f>[1]Итого!Z95</f>
        <v>0</v>
      </c>
      <c r="Q101" s="19">
        <f>[1]Итого!AA95</f>
        <v>0</v>
      </c>
      <c r="R101" s="19">
        <f>[1]Итого!AB95</f>
        <v>0</v>
      </c>
      <c r="S101" s="19">
        <f>[1]Итого!AC95</f>
        <v>0</v>
      </c>
      <c r="T101" s="41"/>
      <c r="U101" s="37"/>
      <c r="V101" s="37"/>
      <c r="W101" s="41"/>
      <c r="X101" s="37"/>
      <c r="Y101" s="37"/>
      <c r="Z101" s="37"/>
      <c r="AA101" s="19">
        <v>0</v>
      </c>
      <c r="AB101" s="19">
        <f>[1]Итого!S95</f>
        <v>0</v>
      </c>
      <c r="AC101" s="37">
        <f>[1]Итого!T95</f>
        <v>0</v>
      </c>
    </row>
    <row r="102" spans="1:29" ht="23.25" x14ac:dyDescent="0.3">
      <c r="A102" s="15">
        <v>78</v>
      </c>
      <c r="B102" s="16" t="s">
        <v>163</v>
      </c>
      <c r="C102" s="31">
        <v>190</v>
      </c>
      <c r="D102" s="18">
        <v>0</v>
      </c>
      <c r="E102" s="19">
        <v>0</v>
      </c>
      <c r="F102" s="19">
        <v>0</v>
      </c>
      <c r="G102" s="18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8">
        <f>[1]Итого!W96</f>
        <v>0</v>
      </c>
      <c r="N102" s="19">
        <f>[1]Итого!X96</f>
        <v>0</v>
      </c>
      <c r="O102" s="19">
        <f>[1]Итого!Y96</f>
        <v>0</v>
      </c>
      <c r="P102" s="18">
        <f>[1]Итого!Z96</f>
        <v>0</v>
      </c>
      <c r="Q102" s="19">
        <f>[1]Итого!AA96</f>
        <v>0</v>
      </c>
      <c r="R102" s="19">
        <f>[1]Итого!AB96</f>
        <v>0</v>
      </c>
      <c r="S102" s="19">
        <f>[1]Итого!AC96</f>
        <v>0</v>
      </c>
      <c r="T102" s="41"/>
      <c r="U102" s="37"/>
      <c r="V102" s="37"/>
      <c r="W102" s="41"/>
      <c r="X102" s="37"/>
      <c r="Y102" s="37"/>
      <c r="Z102" s="37"/>
      <c r="AA102" s="19">
        <v>0</v>
      </c>
      <c r="AB102" s="19">
        <f>[1]Итого!S96</f>
        <v>0</v>
      </c>
      <c r="AC102" s="37">
        <f>[1]Итого!T96</f>
        <v>0</v>
      </c>
    </row>
    <row r="103" spans="1:29" ht="23.25" x14ac:dyDescent="0.3">
      <c r="A103" s="15">
        <v>79</v>
      </c>
      <c r="B103" s="16" t="s">
        <v>170</v>
      </c>
      <c r="C103" s="31">
        <v>182</v>
      </c>
      <c r="D103" s="18">
        <v>0</v>
      </c>
      <c r="E103" s="19">
        <v>0</v>
      </c>
      <c r="F103" s="19">
        <v>0</v>
      </c>
      <c r="G103" s="18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8">
        <f>[1]Итого!W97</f>
        <v>0</v>
      </c>
      <c r="N103" s="19">
        <f>[1]Итого!X97</f>
        <v>0</v>
      </c>
      <c r="O103" s="19">
        <f>[1]Итого!Y97</f>
        <v>0</v>
      </c>
      <c r="P103" s="18">
        <f>[1]Итого!Z97</f>
        <v>0</v>
      </c>
      <c r="Q103" s="19">
        <f>[1]Итого!AA97</f>
        <v>0</v>
      </c>
      <c r="R103" s="19">
        <f>[1]Итого!AB97</f>
        <v>0</v>
      </c>
      <c r="S103" s="19">
        <f>[1]Итого!AC97</f>
        <v>0</v>
      </c>
      <c r="T103" s="41"/>
      <c r="U103" s="37"/>
      <c r="V103" s="37"/>
      <c r="W103" s="41"/>
      <c r="X103" s="37"/>
      <c r="Y103" s="37"/>
      <c r="Z103" s="37"/>
      <c r="AA103" s="19">
        <v>0</v>
      </c>
      <c r="AB103" s="19">
        <f>[1]Итого!S97</f>
        <v>0</v>
      </c>
      <c r="AC103" s="37">
        <f>[1]Итого!T97</f>
        <v>0</v>
      </c>
    </row>
    <row r="104" spans="1:29" ht="23.25" x14ac:dyDescent="0.3">
      <c r="A104" s="15">
        <v>80</v>
      </c>
      <c r="B104" s="32" t="s">
        <v>169</v>
      </c>
      <c r="C104" s="31">
        <v>195</v>
      </c>
      <c r="D104" s="18">
        <v>0</v>
      </c>
      <c r="E104" s="19">
        <v>0</v>
      </c>
      <c r="F104" s="19">
        <v>0</v>
      </c>
      <c r="G104" s="18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8">
        <f>[1]Итого!W98</f>
        <v>0</v>
      </c>
      <c r="N104" s="19">
        <f>[1]Итого!X98</f>
        <v>0</v>
      </c>
      <c r="O104" s="19">
        <f>[1]Итого!Y98</f>
        <v>0</v>
      </c>
      <c r="P104" s="18">
        <f>[1]Итого!Z98</f>
        <v>0</v>
      </c>
      <c r="Q104" s="19">
        <f>[1]Итого!AA98</f>
        <v>0</v>
      </c>
      <c r="R104" s="19">
        <f>[1]Итого!AB98</f>
        <v>0</v>
      </c>
      <c r="S104" s="19">
        <f>[1]Итого!AC98</f>
        <v>0</v>
      </c>
      <c r="T104" s="41"/>
      <c r="U104" s="37"/>
      <c r="V104" s="37"/>
      <c r="W104" s="41"/>
      <c r="X104" s="37"/>
      <c r="Y104" s="37"/>
      <c r="Z104" s="37"/>
      <c r="AA104" s="19">
        <v>0</v>
      </c>
      <c r="AB104" s="19">
        <f>[1]Итого!S98</f>
        <v>0</v>
      </c>
      <c r="AC104" s="37">
        <f>[1]Итого!T98</f>
        <v>0</v>
      </c>
    </row>
    <row r="105" spans="1:29" ht="22.5" x14ac:dyDescent="0.3">
      <c r="A105" s="21"/>
      <c r="B105" s="22" t="s">
        <v>164</v>
      </c>
      <c r="C105" s="26"/>
      <c r="D105" s="24">
        <v>1555</v>
      </c>
      <c r="E105" s="24">
        <v>1555</v>
      </c>
      <c r="F105" s="24">
        <v>0</v>
      </c>
      <c r="G105" s="24">
        <v>3717</v>
      </c>
      <c r="H105" s="24">
        <v>3717</v>
      </c>
      <c r="I105" s="24">
        <v>0</v>
      </c>
      <c r="J105" s="24">
        <v>0</v>
      </c>
      <c r="K105" s="24">
        <v>408</v>
      </c>
      <c r="L105" s="24">
        <v>0</v>
      </c>
      <c r="M105" s="24">
        <f t="shared" ref="M105:R105" si="43">SUM(M72:M104)</f>
        <v>315</v>
      </c>
      <c r="N105" s="24">
        <f t="shared" si="43"/>
        <v>315</v>
      </c>
      <c r="O105" s="24">
        <f t="shared" si="43"/>
        <v>0</v>
      </c>
      <c r="P105" s="24">
        <f t="shared" si="43"/>
        <v>1740</v>
      </c>
      <c r="Q105" s="24">
        <f t="shared" si="43"/>
        <v>1740</v>
      </c>
      <c r="R105" s="24">
        <f t="shared" si="43"/>
        <v>0</v>
      </c>
      <c r="S105" s="24">
        <f>SUM(S72:S104)</f>
        <v>0</v>
      </c>
      <c r="T105" s="38">
        <f t="shared" ref="T105:T106" si="44">ROUND(M105/D105*100,2)</f>
        <v>20.260000000000002</v>
      </c>
      <c r="U105" s="38">
        <f t="shared" ref="U105:U106" si="45">ROUND(N105/E105*100,2)</f>
        <v>20.260000000000002</v>
      </c>
      <c r="V105" s="38"/>
      <c r="W105" s="38">
        <f t="shared" ref="W105:W106" si="46">ROUND(P105/G105*100,2)</f>
        <v>46.81</v>
      </c>
      <c r="X105" s="38">
        <f t="shared" ref="X105:X106" si="47">ROUND(Q105/H105*100,2)</f>
        <v>46.81</v>
      </c>
      <c r="Y105" s="38"/>
      <c r="Z105" s="38"/>
      <c r="AA105" s="24">
        <v>4886</v>
      </c>
      <c r="AB105" s="42">
        <f>[1]Итого!S99</f>
        <v>0</v>
      </c>
      <c r="AC105" s="43">
        <f t="shared" ref="AC105:AC106" si="48">ROUND(AB105/AA105*100,2)</f>
        <v>0</v>
      </c>
    </row>
    <row r="106" spans="1:29" ht="22.5" x14ac:dyDescent="0.3">
      <c r="A106" s="21"/>
      <c r="B106" s="22" t="s">
        <v>165</v>
      </c>
      <c r="C106" s="26"/>
      <c r="D106" s="24">
        <v>333132</v>
      </c>
      <c r="E106" s="24">
        <v>111986</v>
      </c>
      <c r="F106" s="24">
        <v>221146</v>
      </c>
      <c r="G106" s="24">
        <v>243443</v>
      </c>
      <c r="H106" s="24">
        <v>240618</v>
      </c>
      <c r="I106" s="24">
        <v>1116</v>
      </c>
      <c r="J106" s="24">
        <v>1709</v>
      </c>
      <c r="K106" s="24">
        <v>30225</v>
      </c>
      <c r="L106" s="24">
        <v>0</v>
      </c>
      <c r="M106" s="24">
        <f t="shared" ref="M106:R106" si="49">M105+M64+M62+M60+M71</f>
        <v>248026</v>
      </c>
      <c r="N106" s="24">
        <f t="shared" si="49"/>
        <v>70836</v>
      </c>
      <c r="O106" s="24">
        <f t="shared" si="49"/>
        <v>177190</v>
      </c>
      <c r="P106" s="24">
        <f t="shared" si="49"/>
        <v>191003</v>
      </c>
      <c r="Q106" s="24">
        <f t="shared" si="49"/>
        <v>188277</v>
      </c>
      <c r="R106" s="24">
        <f t="shared" si="49"/>
        <v>1087</v>
      </c>
      <c r="S106" s="24">
        <f>S105+S64+S62+S60+S71</f>
        <v>1639</v>
      </c>
      <c r="T106" s="38">
        <f t="shared" si="44"/>
        <v>74.45</v>
      </c>
      <c r="U106" s="38">
        <f t="shared" si="45"/>
        <v>63.25</v>
      </c>
      <c r="V106" s="38">
        <f t="shared" ref="V106" si="50">ROUND(O106/F106*100,2)</f>
        <v>80.12</v>
      </c>
      <c r="W106" s="38">
        <f t="shared" si="46"/>
        <v>78.459999999999994</v>
      </c>
      <c r="X106" s="38">
        <f t="shared" si="47"/>
        <v>78.25</v>
      </c>
      <c r="Y106" s="38">
        <f t="shared" ref="Y106" si="51">ROUND(R106/I106*100,2)</f>
        <v>97.4</v>
      </c>
      <c r="Z106" s="38">
        <f t="shared" ref="Z106" si="52">ROUND(S106/J106*100,2)</f>
        <v>95.9</v>
      </c>
      <c r="AA106" s="24">
        <v>420344</v>
      </c>
      <c r="AB106" s="42">
        <f>[1]Итого!S100</f>
        <v>115038</v>
      </c>
      <c r="AC106" s="43">
        <f t="shared" si="48"/>
        <v>27.37</v>
      </c>
    </row>
    <row r="107" spans="1:29" ht="74.25" customHeight="1" x14ac:dyDescent="0.25">
      <c r="A107" s="33"/>
      <c r="B107" s="16" t="s">
        <v>166</v>
      </c>
      <c r="C107" s="34"/>
      <c r="D107" s="18">
        <v>0</v>
      </c>
      <c r="E107" s="19">
        <v>0</v>
      </c>
      <c r="F107" s="19">
        <v>0</v>
      </c>
      <c r="G107" s="18">
        <v>0</v>
      </c>
      <c r="H107" s="19">
        <v>0</v>
      </c>
      <c r="I107" s="19">
        <v>0</v>
      </c>
      <c r="J107" s="44">
        <v>0</v>
      </c>
      <c r="K107" s="20">
        <v>0</v>
      </c>
      <c r="L107" s="20">
        <v>0</v>
      </c>
      <c r="M107" s="18"/>
      <c r="N107" s="19"/>
      <c r="O107" s="19"/>
      <c r="P107" s="18"/>
      <c r="Q107" s="19"/>
      <c r="R107" s="19"/>
      <c r="S107" s="19"/>
      <c r="T107" s="41"/>
      <c r="U107" s="37"/>
      <c r="V107" s="37"/>
      <c r="W107" s="41"/>
      <c r="X107" s="37"/>
      <c r="Y107" s="37"/>
      <c r="Z107" s="37"/>
      <c r="AA107" s="19">
        <v>0</v>
      </c>
      <c r="AB107" s="19">
        <f>[1]Итого!S101</f>
        <v>0</v>
      </c>
      <c r="AC107" s="37">
        <f>[1]Итого!T101</f>
        <v>0</v>
      </c>
    </row>
    <row r="108" spans="1:29" ht="22.5" x14ac:dyDescent="0.3">
      <c r="A108" s="36"/>
      <c r="B108" s="22" t="s">
        <v>167</v>
      </c>
      <c r="C108" s="26"/>
      <c r="D108" s="35">
        <v>333132</v>
      </c>
      <c r="E108" s="35">
        <v>111986</v>
      </c>
      <c r="F108" s="35">
        <v>221146</v>
      </c>
      <c r="G108" s="35">
        <v>243443</v>
      </c>
      <c r="H108" s="35">
        <v>240618</v>
      </c>
      <c r="I108" s="35">
        <v>1116</v>
      </c>
      <c r="J108" s="35">
        <v>1709</v>
      </c>
      <c r="K108" s="35">
        <v>30225</v>
      </c>
      <c r="L108" s="35">
        <v>0</v>
      </c>
      <c r="M108" s="35">
        <f t="shared" ref="M108:S108" si="53">M107+M106</f>
        <v>248026</v>
      </c>
      <c r="N108" s="35">
        <f t="shared" si="53"/>
        <v>70836</v>
      </c>
      <c r="O108" s="35">
        <f t="shared" si="53"/>
        <v>177190</v>
      </c>
      <c r="P108" s="35">
        <f t="shared" si="53"/>
        <v>191003</v>
      </c>
      <c r="Q108" s="35">
        <f t="shared" si="53"/>
        <v>188277</v>
      </c>
      <c r="R108" s="35">
        <f t="shared" si="53"/>
        <v>1087</v>
      </c>
      <c r="S108" s="35">
        <f t="shared" si="53"/>
        <v>1639</v>
      </c>
      <c r="T108" s="39">
        <f t="shared" ref="T108" si="54">ROUND(M108/D108*100,2)</f>
        <v>74.45</v>
      </c>
      <c r="U108" s="39">
        <f t="shared" ref="U108" si="55">ROUND(N108/E108*100,2)</f>
        <v>63.25</v>
      </c>
      <c r="V108" s="39">
        <f t="shared" ref="V108" si="56">ROUND(O108/F108*100,2)</f>
        <v>80.12</v>
      </c>
      <c r="W108" s="39">
        <f t="shared" ref="W108" si="57">ROUND(P108/G108*100,2)</f>
        <v>78.459999999999994</v>
      </c>
      <c r="X108" s="39">
        <f t="shared" ref="X108" si="58">ROUND(Q108/H108*100,2)</f>
        <v>78.25</v>
      </c>
      <c r="Y108" s="39">
        <f t="shared" ref="Y108" si="59">ROUND(R108/I108*100,2)</f>
        <v>97.4</v>
      </c>
      <c r="Z108" s="39">
        <f>ROUND(S108/J108*100,2)</f>
        <v>95.9</v>
      </c>
      <c r="AA108" s="35">
        <v>420344</v>
      </c>
      <c r="AB108" s="42">
        <f>AB107+AB106</f>
        <v>115038</v>
      </c>
      <c r="AC108" s="43">
        <f t="shared" ref="AC108" si="60">ROUND(AB108/AA108*100,2)</f>
        <v>27.37</v>
      </c>
    </row>
  </sheetData>
  <mergeCells count="42">
    <mergeCell ref="B5:Z5"/>
    <mergeCell ref="AC6:AC7"/>
    <mergeCell ref="AC8:AC14"/>
    <mergeCell ref="AA8:AA14"/>
    <mergeCell ref="AA6:AA7"/>
    <mergeCell ref="AB6:AB7"/>
    <mergeCell ref="AB8:AB14"/>
    <mergeCell ref="M6:S7"/>
    <mergeCell ref="Q9:Q14"/>
    <mergeCell ref="D8:D14"/>
    <mergeCell ref="E8:F8"/>
    <mergeCell ref="G8:G14"/>
    <mergeCell ref="H8:J8"/>
    <mergeCell ref="K8:K14"/>
    <mergeCell ref="E9:E14"/>
    <mergeCell ref="F9:F14"/>
    <mergeCell ref="H9:H14"/>
    <mergeCell ref="I9:I14"/>
    <mergeCell ref="M8:M14"/>
    <mergeCell ref="N9:N14"/>
    <mergeCell ref="L8:L14"/>
    <mergeCell ref="O9:O14"/>
    <mergeCell ref="R9:R14"/>
    <mergeCell ref="N8:O8"/>
    <mergeCell ref="Q8:S8"/>
    <mergeCell ref="S9:S14"/>
    <mergeCell ref="J9:J14"/>
    <mergeCell ref="T8:T14"/>
    <mergeCell ref="P8:P14"/>
    <mergeCell ref="D6:L7"/>
    <mergeCell ref="A6:A14"/>
    <mergeCell ref="B6:B14"/>
    <mergeCell ref="C6:C14"/>
    <mergeCell ref="T6:Z7"/>
    <mergeCell ref="U8:V8"/>
    <mergeCell ref="W8:W14"/>
    <mergeCell ref="X8:Z8"/>
    <mergeCell ref="U9:U14"/>
    <mergeCell ref="V9:V14"/>
    <mergeCell ref="X9:X14"/>
    <mergeCell ref="Y9:Y14"/>
    <mergeCell ref="Z9:Z14"/>
  </mergeCells>
  <printOptions horizontalCentered="1" verticalCentered="1"/>
  <pageMargins left="0.59055118110236227" right="0" top="0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V_МО_21</vt:lpstr>
      <vt:lpstr>V_МО_21!Заголовки_для_печати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SAVINOVA</cp:lastModifiedBy>
  <cp:lastPrinted>2022-01-18T06:56:09Z</cp:lastPrinted>
  <dcterms:created xsi:type="dcterms:W3CDTF">2020-12-10T10:49:43Z</dcterms:created>
  <dcterms:modified xsi:type="dcterms:W3CDTF">2022-01-18T07:46:51Z</dcterms:modified>
</cp:coreProperties>
</file>